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filterPrivacy="1" defaultThemeVersion="124226"/>
  <xr:revisionPtr revIDLastSave="0" documentId="13_ncr:1_{01436715-3A6D-4642-AFAB-7E8F50B43D3D}" xr6:coauthVersionLast="47" xr6:coauthVersionMax="47" xr10:uidLastSave="{00000000-0000-0000-0000-000000000000}"/>
  <bookViews>
    <workbookView xWindow="38290" yWindow="-110" windowWidth="38620" windowHeight="21100" tabRatio="625" activeTab="1" xr2:uid="{00000000-000D-0000-FFFF-FFFF00000000}"/>
  </bookViews>
  <sheets>
    <sheet name="REKAPITULACE" sheetId="34" r:id="rId1"/>
    <sheet name="Odborná učebna jazyků" sheetId="31" r:id="rId2"/>
    <sheet name="Odborná učebna německého jazyka" sheetId="32" r:id="rId3"/>
    <sheet name="Odborná učebna chemie" sheetId="33" r:id="rId4"/>
  </sheets>
  <definedNames>
    <definedName name="_xlnm.Print_Area" localSheetId="3">'Odborná učebna chemie'!$A$5:$K$29</definedName>
    <definedName name="_xlnm.Print_Area" localSheetId="1">'Odborná učebna jazyků'!$A$6:$K$36</definedName>
    <definedName name="_xlnm.Print_Area" localSheetId="2">'Odborná učebna německého jazyka'!$A$6:$K$36</definedName>
  </definedNames>
  <calcPr calcId="181029"/>
</workbook>
</file>

<file path=xl/calcChain.xml><?xml version="1.0" encoding="utf-8"?>
<calcChain xmlns="http://schemas.openxmlformats.org/spreadsheetml/2006/main">
  <c r="I35" i="32" l="1"/>
  <c r="I35" i="31"/>
  <c r="G35" i="31"/>
  <c r="J35" i="31" s="1"/>
  <c r="K35" i="31" s="1"/>
  <c r="G35" i="32"/>
  <c r="H35" i="32" s="1"/>
  <c r="I28" i="33"/>
  <c r="G28" i="33"/>
  <c r="J28" i="33" s="1"/>
  <c r="K28" i="33" l="1"/>
  <c r="J35" i="32"/>
  <c r="K35" i="32" s="1"/>
  <c r="H35" i="31"/>
  <c r="H28" i="33"/>
  <c r="G14" i="32" l="1"/>
  <c r="H14" i="32" s="1"/>
  <c r="G13" i="32"/>
  <c r="H13" i="32" s="1"/>
  <c r="G12" i="32"/>
  <c r="H12" i="32" s="1"/>
  <c r="G9" i="32"/>
  <c r="G15" i="32"/>
  <c r="H15" i="32" s="1"/>
  <c r="I15" i="32"/>
  <c r="G11" i="31"/>
  <c r="H11" i="31" s="1"/>
  <c r="G12" i="31"/>
  <c r="H12" i="31" s="1"/>
  <c r="G13" i="31"/>
  <c r="H13" i="31" s="1"/>
  <c r="J9" i="32" l="1"/>
  <c r="H9" i="32"/>
  <c r="I9" i="32"/>
  <c r="J15" i="32"/>
  <c r="K15" i="32" s="1"/>
  <c r="G20" i="32"/>
  <c r="H20" i="32" s="1"/>
  <c r="G19" i="32"/>
  <c r="H19" i="32" s="1"/>
  <c r="G18" i="32"/>
  <c r="H18" i="32" s="1"/>
  <c r="G17" i="32"/>
  <c r="H17" i="32" s="1"/>
  <c r="G21" i="32"/>
  <c r="H21" i="32" s="1"/>
  <c r="I21" i="32"/>
  <c r="G22" i="32"/>
  <c r="H22" i="32" s="1"/>
  <c r="I22" i="32"/>
  <c r="G23" i="32"/>
  <c r="H23" i="32" s="1"/>
  <c r="I23" i="32"/>
  <c r="G25" i="32"/>
  <c r="H25" i="32" s="1"/>
  <c r="G26" i="32"/>
  <c r="G27" i="32"/>
  <c r="H27" i="32" s="1"/>
  <c r="G28" i="32"/>
  <c r="H28" i="32" s="1"/>
  <c r="G19" i="31"/>
  <c r="H19" i="31" s="1"/>
  <c r="G18" i="31"/>
  <c r="H18" i="31" s="1"/>
  <c r="G17" i="31"/>
  <c r="H17" i="31" s="1"/>
  <c r="G16" i="31"/>
  <c r="H16" i="31" s="1"/>
  <c r="K9" i="32" l="1"/>
  <c r="J21" i="32"/>
  <c r="K21" i="32" s="1"/>
  <c r="J23" i="32"/>
  <c r="K23" i="32" s="1"/>
  <c r="H26" i="32"/>
  <c r="J22" i="32"/>
  <c r="K22" i="32" s="1"/>
  <c r="I33" i="31" l="1"/>
  <c r="G33" i="31"/>
  <c r="J33" i="31" s="1"/>
  <c r="K33" i="31" s="1"/>
  <c r="I33" i="32"/>
  <c r="G33" i="32"/>
  <c r="J33" i="32" s="1"/>
  <c r="G24" i="33"/>
  <c r="H24" i="33" s="1"/>
  <c r="I24" i="33"/>
  <c r="K25" i="33"/>
  <c r="G17" i="33"/>
  <c r="G19" i="33"/>
  <c r="G18" i="33"/>
  <c r="I10" i="33"/>
  <c r="G10" i="33"/>
  <c r="H10" i="33" s="1"/>
  <c r="I9" i="33"/>
  <c r="G9" i="33"/>
  <c r="J9" i="33" s="1"/>
  <c r="K33" i="32" l="1"/>
  <c r="H33" i="31"/>
  <c r="H33" i="32"/>
  <c r="J24" i="33"/>
  <c r="K24" i="33" s="1"/>
  <c r="K26" i="33"/>
  <c r="H17" i="33"/>
  <c r="H19" i="33"/>
  <c r="H18" i="33"/>
  <c r="K9" i="33"/>
  <c r="J10" i="33"/>
  <c r="K10" i="33" s="1"/>
  <c r="H9" i="33"/>
  <c r="I27" i="33" l="1"/>
  <c r="G27" i="33"/>
  <c r="J27" i="33" s="1"/>
  <c r="I23" i="33"/>
  <c r="G23" i="33"/>
  <c r="J23" i="33" s="1"/>
  <c r="I22" i="33"/>
  <c r="G22" i="33"/>
  <c r="J22" i="33" s="1"/>
  <c r="I21" i="33"/>
  <c r="G21" i="33"/>
  <c r="J21" i="33" s="1"/>
  <c r="K21" i="33" s="1"/>
  <c r="I20" i="33"/>
  <c r="G20" i="33"/>
  <c r="J20" i="33" s="1"/>
  <c r="G16" i="33"/>
  <c r="G15" i="33"/>
  <c r="G14" i="33"/>
  <c r="H14" i="33" s="1"/>
  <c r="I12" i="33"/>
  <c r="G12" i="33"/>
  <c r="H12" i="33" s="1"/>
  <c r="I11" i="33"/>
  <c r="G11" i="33"/>
  <c r="J11" i="33" s="1"/>
  <c r="I29" i="32"/>
  <c r="G29" i="32"/>
  <c r="J29" i="32" s="1"/>
  <c r="G28" i="31"/>
  <c r="J28" i="31" s="1"/>
  <c r="I28" i="31"/>
  <c r="I29" i="33" l="1"/>
  <c r="D9" i="34" s="1"/>
  <c r="K29" i="32"/>
  <c r="K28" i="31"/>
  <c r="H28" i="31"/>
  <c r="K20" i="33"/>
  <c r="K27" i="33"/>
  <c r="K11" i="33"/>
  <c r="K23" i="33"/>
  <c r="H21" i="33"/>
  <c r="H11" i="33"/>
  <c r="H16" i="33"/>
  <c r="K22" i="33"/>
  <c r="H22" i="33"/>
  <c r="H23" i="33"/>
  <c r="H20" i="33"/>
  <c r="J12" i="33"/>
  <c r="K12" i="33" s="1"/>
  <c r="H15" i="33"/>
  <c r="H27" i="33"/>
  <c r="H29" i="32"/>
  <c r="K29" i="33" l="1"/>
  <c r="J29" i="33"/>
  <c r="G27" i="31"/>
  <c r="I34" i="32"/>
  <c r="G34" i="32"/>
  <c r="H34" i="32" s="1"/>
  <c r="I32" i="32"/>
  <c r="G32" i="32"/>
  <c r="J32" i="32" s="1"/>
  <c r="I31" i="32"/>
  <c r="G31" i="32"/>
  <c r="H31" i="32" s="1"/>
  <c r="I30" i="32"/>
  <c r="I36" i="32" s="1"/>
  <c r="D8" i="34" s="1"/>
  <c r="G30" i="32"/>
  <c r="J30" i="32" s="1"/>
  <c r="I31" i="31"/>
  <c r="G31" i="31"/>
  <c r="J31" i="31" s="1"/>
  <c r="G32" i="31"/>
  <c r="H32" i="31" s="1"/>
  <c r="I32" i="31"/>
  <c r="G26" i="31"/>
  <c r="G25" i="31"/>
  <c r="G24" i="31"/>
  <c r="H27" i="31" l="1"/>
  <c r="K32" i="32"/>
  <c r="K30" i="32"/>
  <c r="K31" i="31"/>
  <c r="H30" i="32"/>
  <c r="J34" i="32"/>
  <c r="K34" i="32" s="1"/>
  <c r="J31" i="32"/>
  <c r="K31" i="32" s="1"/>
  <c r="H32" i="32"/>
  <c r="H31" i="31"/>
  <c r="J32" i="31"/>
  <c r="K32" i="31" s="1"/>
  <c r="H25" i="31"/>
  <c r="H24" i="31"/>
  <c r="H26" i="31"/>
  <c r="K36" i="32" l="1"/>
  <c r="J36" i="32"/>
  <c r="I22" i="31"/>
  <c r="G22" i="31"/>
  <c r="J22" i="31" s="1"/>
  <c r="K22" i="31" l="1"/>
  <c r="H22" i="31"/>
  <c r="I20" i="31"/>
  <c r="G20" i="31"/>
  <c r="J20" i="31" s="1"/>
  <c r="I14" i="31"/>
  <c r="G9" i="31"/>
  <c r="K20" i="31" l="1"/>
  <c r="G14" i="31"/>
  <c r="J14" i="31" s="1"/>
  <c r="K14" i="31" s="1"/>
  <c r="I9" i="31"/>
  <c r="H20" i="31"/>
  <c r="H9" i="31"/>
  <c r="J9" i="31"/>
  <c r="H14" i="31" l="1"/>
  <c r="K9" i="31"/>
  <c r="I34" i="31" l="1"/>
  <c r="G34" i="31"/>
  <c r="J34" i="31" s="1"/>
  <c r="K34" i="31" l="1"/>
  <c r="H34" i="31"/>
  <c r="I30" i="31" l="1"/>
  <c r="G30" i="31"/>
  <c r="H30" i="31" s="1"/>
  <c r="J30" i="31" l="1"/>
  <c r="K30" i="31" s="1"/>
  <c r="G29" i="31" l="1"/>
  <c r="H29" i="31" s="1"/>
  <c r="I29" i="31"/>
  <c r="J29" i="31" l="1"/>
  <c r="K29" i="31" s="1"/>
  <c r="I21" i="31" l="1"/>
  <c r="I36" i="31" s="1"/>
  <c r="G21" i="31"/>
  <c r="H21" i="31" s="1"/>
  <c r="D7" i="34" l="1"/>
  <c r="D10" i="34" s="1"/>
  <c r="D11" i="34" s="1"/>
  <c r="D12" i="34" s="1"/>
  <c r="J21" i="31"/>
  <c r="J36" i="31" s="1"/>
  <c r="K21" i="31" l="1"/>
  <c r="K36" i="31" s="1"/>
</calcChain>
</file>

<file path=xl/sharedStrings.xml><?xml version="1.0" encoding="utf-8"?>
<sst xmlns="http://schemas.openxmlformats.org/spreadsheetml/2006/main" count="337" uniqueCount="122">
  <si>
    <t>Název položky</t>
  </si>
  <si>
    <t>DPH</t>
  </si>
  <si>
    <t>Jednotka</t>
  </si>
  <si>
    <t>ks</t>
  </si>
  <si>
    <t>bez DPH</t>
  </si>
  <si>
    <t>celkem s DPH</t>
  </si>
  <si>
    <t>Cena za 1 ks v Kč</t>
  </si>
  <si>
    <t>Cena celkem v Kč</t>
  </si>
  <si>
    <t>Počet
ks</t>
  </si>
  <si>
    <t>č. pol.</t>
  </si>
  <si>
    <t>1a.</t>
  </si>
  <si>
    <t>1b.</t>
  </si>
  <si>
    <t>sada</t>
  </si>
  <si>
    <t>Celkem vybavení:</t>
  </si>
  <si>
    <t>1c.</t>
  </si>
  <si>
    <t>Učitelská PC sestava vč. instalace</t>
  </si>
  <si>
    <t>Ozvučení jazykové laboratoře vč. instalace</t>
  </si>
  <si>
    <t>Projektor s ultrakrátkou projekční vzdáleností vč. instalace</t>
  </si>
  <si>
    <t>Maintenance SW upgrade vč. instalace</t>
  </si>
  <si>
    <t>Žákovské Tablety vč. instalace</t>
  </si>
  <si>
    <t xml:space="preserve">Pylonový pojezd s interaktivní tabulí vč. instalace  </t>
  </si>
  <si>
    <t>Mobilní dobíjecí racková skříň pro tablety</t>
  </si>
  <si>
    <t>Kabelové rozvody vč.materiálu a instalace</t>
  </si>
  <si>
    <t>3a.</t>
  </si>
  <si>
    <t>3b.</t>
  </si>
  <si>
    <t>Media server set</t>
  </si>
  <si>
    <t>3c.</t>
  </si>
  <si>
    <t>2a.</t>
  </si>
  <si>
    <t>2b.</t>
  </si>
  <si>
    <t>Odborná učebna: učebna německého jazyka</t>
  </si>
  <si>
    <t>SET: Učitelské pracoviště s ovládáním žákovských pracovišť a audiomaticí vč. Instalace</t>
  </si>
  <si>
    <t>SET: Žákovské pracoviště s digitální komunikací vč. instalace</t>
  </si>
  <si>
    <t>Vizualizér</t>
  </si>
  <si>
    <t>3d.</t>
  </si>
  <si>
    <t>4.</t>
  </si>
  <si>
    <t>5.</t>
  </si>
  <si>
    <t>6.</t>
  </si>
  <si>
    <t>7.</t>
  </si>
  <si>
    <t>8.</t>
  </si>
  <si>
    <t>9.</t>
  </si>
  <si>
    <t>10.</t>
  </si>
  <si>
    <t>Žákovský mikroskop vč. instalace</t>
  </si>
  <si>
    <t>Skříňová sestava</t>
  </si>
  <si>
    <t>Laboratorní demonstrační stůl s napojením na elektřinu a vodu, s výlevkou a baterií</t>
  </si>
  <si>
    <t>Laboratorní stůl na experimenty s napojením na vodu a úložným prostorem</t>
  </si>
  <si>
    <t>3e.</t>
  </si>
  <si>
    <t>3f.</t>
  </si>
  <si>
    <t>Řídící systém AV vč. Instalace</t>
  </si>
  <si>
    <t>Učitelský mikroskop vč. instalace</t>
  </si>
  <si>
    <t xml:space="preserve">Náhlavní systémová sluchátka s mikrofonem </t>
  </si>
  <si>
    <t xml:space="preserve">Náhlavní systémová sluchátka s mikrofonem, provedení z pružného materiálu - odolné hrubému zacházení, uzavřená sluchátka, kondenzátorový mikrofon, polstrovaný a nastavitelný náhlavní most 
Sluchátka: freq. rozsah 120 Hz - 12 kHz, Mikrofon: freq. rozsah 120 Hz - 12 kHz
Konektory: 1x 3,5mm stereo jack -  mikrofon, 1x 3,5mm stereo jack -  sluchátka nebo 1x 3,5mm jack kombinovaný, délka kabelu min. 1m pro pohodlné sezení a práci. </t>
  </si>
  <si>
    <t>Externí zvukový modul</t>
  </si>
  <si>
    <t>Externí zvukový modul slouží jako přemostění mezi žákovským zařízením a žákovskými sluchátky. Konektory - vstup pro mikrofon 1x 3,5mm konektor, 4pólový výstup pro sluchátka s mikrofonem 1 x 3,5mm, stereo výstup</t>
  </si>
  <si>
    <t>Digitální cvičebnice</t>
  </si>
  <si>
    <t>SET zahrnuje:</t>
  </si>
  <si>
    <t>položka uváděná jako SET je definována výčtem prvků níže</t>
  </si>
  <si>
    <t xml:space="preserve">Software </t>
  </si>
  <si>
    <t xml:space="preserve">Softwarová platforma pro výuku jazyků, mediální aktivity s obrázky, audio, video a textovými soubory. Samostatná práce a individuální záznam studentů - poslech, sledování, otevřený záznam, simultánní záznam, nahrávka s porovnáním s originálem, přehrávání správné výslovnosti textu, automatické rozpoznávání výslovnosti, neomezené písemné odpovědi, dotazníky, výběr z možností, doplňovačka, určování správného pořadí u vět, slov i písmen.
Pětiletá studentská licence </t>
  </si>
  <si>
    <t>Licence softwarové podpory a aktualizací po dobu udržitelnosti projektu (5 let), včetně prvotní instalace a konfigurace</t>
  </si>
  <si>
    <t>• case MicroTower s min. 180W zdrojem s vysokou účinností
• CPU s výkonem min. 7000 bodů dle nezávislého testu benchmark.net
• operační paměť min. 8GB DDR4
• SSD s min. kapacitou 256GB 
• DVD-RW mechanika
• 1 Gbit síťová karta
• tři nezávislé digitální video výstupy (např. HDMI + DisplayPort, nebo jejich kombinace), nativní rozlišení podporující nezávisle na sobě dva monitory a interaktivní panel; nebo externí zařízení (např. redukce nebo video splitter) která požadované obsazení portů naplní
• USB porty min. 1x přední USB port, min. 3x zadní USB port, z toho min. 1x USB 3.0 a vyšší 
• USB klávesnice a myš
• operační systém s podporu AD (domény), kompatibilní se stávajícím OS školy (Win)
• záruka v místě zařízení 3 roky ověřitelná na webu výrobce podle sériového čísla
• včetně 2 ks stejných monitorů kompatibilních s PC: viditelná uhlopříčka min. 21.5", LED podsvícení, formát 16:9, rozlišení nativní 1920x1080, jas 250cd/m2, 2x video vstupy dle PC
• Součástí PC je externí USB zvuková karta - konektory - vstup pro mikrofon 1x 3,5mm konektor, 4pólový výstup pro sluchátka s mikrofonem 1 x 3,5mm, stereo výstup</t>
  </si>
  <si>
    <t>Multimedia server set - na multimedia serveru bude nainstalovaná jediná a společná databáze s umožněním přístupu ke stejným datům nejen z jazykové laboratoře, ale i mimo laboratoř.
-Pracovní stanice nebo server, case s min. 350W zdrojem, sestava pro provoz 24/7, výkon CPU min. 8000 bodu dle nezávislého testu cpubenchmark.net, operační paměť min. 8GB DDR4, SSD s kapacitou min. 256GB nebo HDD 500GB, Gbit síťová karta, klávesnici a myš, operační systém s podporu AD (domény), záruka 3 roky s odezvou do následujícího pracovního dne ověřitelná na webu výrobce dle sériového čísla
- Datové uložiště, min. dvoujádrový procesor, rychlosti šifrovaného čtení min. 113MB/s, rychlost šifrovaného zápisu min. 112 MB/s, min. 1 Gbit LAN,  min. 2x USB 3.0, hardwarové šifrování AES-NI, podpora souborového systému btrfs, možnost výměny disků za provozu, přihlášení uživatelů domény, včetně softwarového vybavení pro zálohování dat
- 2ks pevný disk pro provoz 24/7 a RAID kompatibilní, min. kapacita 1TB, rozhraní SATA s přenosovou rychlosti 6Gb/s, formátu 3.5“
- Záložní zdroj napájení s výstupním výkonem 500W / 900VA, 4x zásuvka s ochranným kolíkem zajišťující napájení v případě výpadku proudu, s přepěťovou ochranou datové linky RJ45 
- Propojení a vzájemná komunikace je požadována prostřednictvím mini switche s dostatečným počtem portů RJ45 Ethernet.</t>
  </si>
  <si>
    <t>• Tlačítkový panel s ovládáním obrazu projektoru, vypnutí a zapnutí ozvučení.
• Řídicí jednotka, programování, instalace do katedry.</t>
  </si>
  <si>
    <t>nástěnná stereo reprosoustava, min. výkon 2x15W, dálkové ovládání, včetně držáků na zeď, včetně kabeláže.</t>
  </si>
  <si>
    <t>• Technologie 3LCD, nativní rozlišení WXGA 1280x800, formát 16:10, světelný tok min. 3000 ansi lm (shodný světelný výkon pro bílou i barevnou složku), manuální vertikální korekce min. ± 3 °, manuální horizontální
korekce min. ± 3 °. Projekční poměr min. 0,28 - 0,37:1.
• Životnost lampy min. 5 000 hod.
• Řešení umístěno na horizontální držák na pylony tak, aby neoslňovalo vyučujícího. Propojovací a instalační kabeláž a materiál.</t>
  </si>
  <si>
    <t>• Mobilní rack pro dobíjení minimálně 27 tabletů</t>
  </si>
  <si>
    <t>• Mobilní rack pro dobíjení minimálně 19 tabletů</t>
  </si>
  <si>
    <t>• Mobilní rack pro dobíjení minimálně 13 tabletů</t>
  </si>
  <si>
    <t>Rozlišení min. 1920x1080 bodů, porty pro připojení: RS-232, USB, HDMI vstup, HDMI výstup, slot na SD/SDHC karty, možnost připojení mikroskopu, přímé zobrazování snímaného obrazu, flexibilní rameno pro snímání z různých úhlů, interaktivní SW shodný se software interaktivní tabule, kabeláž pro připojení.</t>
  </si>
  <si>
    <t>• širokoúhly (DIN)  okulár - 2x WF 10x/18mm, 360° otočná trinokulární hlavice, úhel vhledu 30°, revolerová hlava pro 4 objektivy DIN
• mikroskop s CMOS kamerou o rozlišení 1.3 Mpix
• celkové zvětšení 40x-600x
• zaostřování - koaxiální makro a mikro posuv
• vč. SW pro OS Windows nebo MacOS
• USB 2.0
• osvětlení formou LED diody vč. plynulé regulace intenzity jasu</t>
  </si>
  <si>
    <t>• širokoúhly okulár - 2x WF 10x, 360° otočná binokulární hlavice, úhel vhledu 30°, revolerová hlava pro 4 objektivy DIN
• celkové zvětšení 40x, 100x, 400x a 1000x
• zaostřování - koaxiální makro a mikro posuv
• osvětlení formou LED diody vč. plynulé regulace intenzity jasu</t>
  </si>
  <si>
    <t>• Ethernetová konektivita (min. Cat 6): zahrnuje pasivní a aktivní prvky nezbytné pro datovou komunikaci a funkcionalitu jazykové učebny a ostatní techniku učebny. Centrální datové prvky a komponenty osadit do racku nebo do katedry.
Datové připojení bude pro každé pracoviště a techniku vyžadující datovou komunikaci. 
• Rozvody pro AV: pasivní a aktivní prvky nezbytné pro hardware audio komunikaci a funkcionalitu jazykové učebny.
• Napájení 230V pro techniku učebny: v rozsahu splňujícím veškeré normy a technické požadavky pro danou jazykovou učebnu.</t>
  </si>
  <si>
    <t>Audio matice</t>
  </si>
  <si>
    <t xml:space="preserve">Audio matice pro interkom musí splňovat min. následující parametry:
• náhodné párování a konference, nastavené párování a konference, monitorování zvukových spojení žáků učitelem, min. 32 audio připojení (max. 64 při spojení dvou matic), min. 8 propojovacích audio kanálů , freq. rozsah min. 20 Hz - 20 kHz ±3 db, propojení datovou kabeláží
• konektory: min. 16x RJ45 = připojení pro 32 audio mixer, max. délka kabeláže 45m, min. 4x RJ45 sběrnice pro rozšíření,min. 2x RJ45 sběrnice pro kontrolu při rozšíření, RS-232 konektor pro řízení, RS-422 konektor pro řízení, min. 1x RJ45 pro KVM hub, min. DB-9M konektor pro HW kontrolér, 12V napájení, příprava pro zabudování, vč. síťového zdroje.       </t>
  </si>
  <si>
    <t>Ovládání tabule dotykem s možností psaní současně dotykem a popisovačem (bezbateriovým perem) nebo libovolným vhodným předmětem (např. štětcem). Použitá snímací technologie nesmí vyžadovat výhradní použití speciálních technických pomůcek (per) pro ovládání tabule. Současná práce min. 4 osob na tabuli, multidotyk, gesta. Automatický systém rozpoznání dotyku – dlaní lze mazat, prstem ovládat, perem psát. Určování polohy ovládacího prvku opero/prst/jiné): aktivní plocha tabule musí být snímána systémem optických kamer, které určují aktuální polohu ovládacího prvku a zároveň detekují příslušnou operaci (rozlišují např. mezi psaním/mazáním tabule). Formát velikosti obrazu interaktivní tabule v poměru 16:10 Minimální velikost úhlopříčky interaktivní tabule 215 cm. Součástí tabule je aktivní nástrojová lišta s min. 2-mi barevnými bezbateriovými popisovači a houbou s možností volby barvy. Včetně kabeláže. Záruka na interaktivní tabuli min. 60 měsíců.
• Zadavatel požaduje SW v nejnovější verzi s možností dokoupení aktualizace SW. 
Je požadován software s podporou souborů .notebook.
• Aktivní stereo ozvučení projekce na tabuli, min. výkon 2x20W, Ozvučení je možno integrovat-připojit k interaktivní tabuli. Včetně kabeláže.
• Pylony vhodné pro interaktivní nebo bílou tabuli šířky min.190 cm, včetně dvou bílých křídel, výška pylonů min. 250 cm.</t>
  </si>
  <si>
    <t>• Ethernetová konektivita (min. Cat 6): zahrnuje pasivní a aktivní prvky nezbytné pro datovou komunikaci a funkcionalitu jazykové učebny a ostatní techniku učebny. Centrální datové prvky a komponenty osadit do racku nebo do katedry.
Datové připojení bude pro každé pracoviště a techniku vyžadující datovou komunikaci. 
• Rozvody pro AV: pasivní a aktivní prvky nezbytné pro hardware audio komunikaci a funkcionalitu jazykové učebny.
• Napájení 230V pro techniku učebny: v rozsahu splňujícím veškeré normy a technické požadavky pro danou odbornou učebnu. V žákovských stolech jsou vyvedeny staničky se zásuvkami pro práci žáků.</t>
  </si>
  <si>
    <t>Odborná učebna: učebna chemie</t>
  </si>
  <si>
    <t>• case MicroTower s min. 180W zdrojem s vysokou účinností
• CPU s výkonem min. 7000 bodů dle nezávislého testu benchmark.net
• operační paměť min. 8GB DDR4
• SSD s min. kapacitou 256GB 
• DVD-RW mechanika
• 1 Gbit síťová karta
• tři nezávislé digitální video výstupy (např. HDMI + DisplayPort, nebo jejich kombinace), nativní rozlišení podporující nezávisle na sobě dva monitory a interaktivní panel; nebo externí zařízení (např. redukce nebo video splitter) která požadované obsazení portů naplní
• USB porty min. 1x přední USB port, min. 3x zadní USB port, z toho min. 1x USB 3.0 a vyšší 
• klávesnice a myš - bezdrátová
• operační systém s podporu AD (domény), kompatibilní se stávajícím OS školy (Win)
• záruka v místě zařízení 3 roky ověřitelná na webu výrobce podle sériového čísla
• včetně 2 ks stejných monitorů kompatibilních s PC: viditelná uhlopříčka min. 21.5", LED podsvícení, formát 16:9, rozlišení nativní 1920x1080, jas 250cd/m2, 2x video vstupy dle PC
• Součástí PC je externí USB zvuková karta - konektory - vstup pro mikrofon 1x 3,5mm konektor, 4pólový výstup pro sluchátka s mikrofonem 1 x 3,5mm, stereo výstup</t>
  </si>
  <si>
    <t>• displej min. uhlopř. 10“, multidotykový displej s LED podsvícením a Touch ID
• Rozlišení min. Full HD
• výkon CPU srovnatelný s A10 s 64bitovou architekturou
• Kapacita úložiště min. 64GB
• Wifi konektivita
• Bluetooth 
• Nahrávání videa v rozlišení min. 1080p, zpomalené video, časosběrné video, stabilizace videa
• Podporované formáty videa: video H.264 s rozlišením až 1080p
• Fotoaparát min. 5MP
• Operační systém kompatibilní s iOS/iPadOS
• Napájení: vestavěná baterie, s výdrží až 5 hodin
• záruka dle výrobce (minimálně 12 měsíců)</t>
  </si>
  <si>
    <t>Ozvučení učebny chemie vč. Instalace</t>
  </si>
  <si>
    <t>Odborná učebna: učebna jazyků</t>
  </si>
  <si>
    <t>Celkem bez DPH</t>
  </si>
  <si>
    <t>Celkem s DPH</t>
  </si>
  <si>
    <t>Odborná učebna jazyků</t>
  </si>
  <si>
    <t>Odborná učebna německého jazyka</t>
  </si>
  <si>
    <t>Odborná učebna chemie</t>
  </si>
  <si>
    <t>N6.</t>
  </si>
  <si>
    <t>• délka 4000 mm, do výšky 2550 mm</t>
  </si>
  <si>
    <t>Interaktivní IT tabule</t>
  </si>
  <si>
    <t xml:space="preserve">Licence aktivního obsahu, CEFR mezinárodní standard pro úrovně A1, A2, B1, B2, každá úroveň s 50-70 hod. multimediálních aktivit kombinujících video, audio, obrázky a text
Pětiletá studentská licence </t>
  </si>
  <si>
    <r>
      <t xml:space="preserve"> tištěné učebnice s návody aktivního obsahu</t>
    </r>
    <r>
      <rPr>
        <b/>
        <sz val="9"/>
        <rFont val="Tahoma"/>
        <family val="2"/>
        <charset val="238"/>
      </rPr>
      <t xml:space="preserve"> pro učitele</t>
    </r>
    <r>
      <rPr>
        <sz val="9"/>
        <rFont val="Tahoma"/>
        <family val="2"/>
        <charset val="238"/>
      </rPr>
      <t>, každá učebnice obsahuje cca 350 stránek ( A1, A2, B1, B2,)</t>
    </r>
  </si>
  <si>
    <r>
      <t>Tištěné učebnice s návody aktivního obsahu</t>
    </r>
    <r>
      <rPr>
        <b/>
        <sz val="9"/>
        <rFont val="Tahoma"/>
        <family val="2"/>
        <charset val="238"/>
      </rPr>
      <t xml:space="preserve"> pro učitele</t>
    </r>
    <r>
      <rPr>
        <sz val="9"/>
        <rFont val="Tahoma"/>
        <family val="2"/>
        <charset val="238"/>
      </rPr>
      <t>, každá učebnice obsahuje 350 stránek (A1, A2, B1, B2 )</t>
    </r>
  </si>
  <si>
    <t xml:space="preserve"> Licence aktivního obsahu, CEFR mezinárodní standard pro úrovně A1, A2, B1, B2, každá úroveň s 50-70 hod. multimediálních aktivit kombinujících video, audio, obrázky a text
Pětiletá studentská licence </t>
  </si>
  <si>
    <t>Položkový soupis prací a dodávek</t>
  </si>
  <si>
    <t>S:</t>
  </si>
  <si>
    <t>7020082</t>
  </si>
  <si>
    <t>ZŠ a MŠ Masarykova - Bohumín</t>
  </si>
  <si>
    <t>O:</t>
  </si>
  <si>
    <t>0001</t>
  </si>
  <si>
    <t>Rekonstrukce učeben</t>
  </si>
  <si>
    <t>R:</t>
  </si>
  <si>
    <t xml:space="preserve">ICT </t>
  </si>
  <si>
    <t>PD</t>
  </si>
  <si>
    <t>1003</t>
  </si>
  <si>
    <t>1003-1</t>
  </si>
  <si>
    <t>1003-2</t>
  </si>
  <si>
    <t>1003-3</t>
  </si>
  <si>
    <t xml:space="preserve">název oddílu </t>
  </si>
  <si>
    <t xml:space="preserve">Cena bez DPH </t>
  </si>
  <si>
    <t>Úpravy v nábytku</t>
  </si>
  <si>
    <t>Učitelské místo</t>
  </si>
  <si>
    <t xml:space="preserve">Je určeno především  pro centální ovládání učebny, interaktivních médií a názornou výuku. Katedra bude zhotovena z dřevotřískových desek. Pro rozvody vedení ve stole budou vhodně vytvořeny výřezy pro toto vedení určené. Také bude zhotoven otevřený žlab vedení kabeláže, který umožní přístup k rozvodům obsluze. V katedře bude také umístěno PC, za tím účelem musí být vyřešen vhodný přístup vzduchu k ventilaci PC. V katedře bude také vytvořen prostor pro instalaci další technologie. Pod stolovou deskou bude pojezd pro klávesnici. </t>
  </si>
  <si>
    <t xml:space="preserve">Žákovské místo </t>
  </si>
  <si>
    <t xml:space="preserve">Stůl bude upraven pro rozvody vedení kabeláže k žákovskému místu, prostupy a průchodky. </t>
  </si>
  <si>
    <t xml:space="preserve">Úprava v podlahovém koberci </t>
  </si>
  <si>
    <t>Budou provedeny úpravy pro prostupy podlahou provedení instalací slaboproudu a napojení jednotlivých pracovních míst.</t>
  </si>
  <si>
    <t>Učitelské místo vč. energo tunelu</t>
  </si>
  <si>
    <t>Pro rozvody vedení ve stole budou vhodně vytvořeny výřezy pro toto vedení určené.</t>
  </si>
  <si>
    <t>Pro rozvody vedení ve stole budou vhodně vytvořeny výřezy pro toto vedení určené.  Součástí stolu jsou také elektrické zásuvky, viz půdorysná dispozice.</t>
  </si>
  <si>
    <t xml:space="preserve">Bude řešeno dopojení pro instalaci čidel zabezpečení a ovládání přístupu </t>
  </si>
  <si>
    <t>Žákovské místo vč. energo tunelu</t>
  </si>
  <si>
    <t xml:space="preserve">Je určeno především  pro centální ovládání učebny, interaktivních médií a názornou výuku. Katedra bude zhotovena z dřevotřískových desek. Pro rozvody vedení ve stole budou vhodně vytvořeny výřezy pro toto vedení určené. Také bude zhotoven otevřený žlab vedení kabeláže, který umožní přístup k rozvodům obsluze. V katedře bude také umístěno PC, za tím účelem musí být vyřešen vhodný přístup vzduchu k ventilaci PC. V katedře bude také vytvořen prostor pro instalaci další technologie.Pod stolovou deskou bude pojezd pro klávesnici. </t>
  </si>
  <si>
    <t xml:space="preserve">Je určeno pro usazení žáků. Pro rozvody vedení ve stole budou vhodně vytvořeny výřezy pro toto vedení určené.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</si>
</sst>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Kč&quot;"/>
  </numFmts>
  <fonts count="17" x14ac:knownFonts="1">
    <font>
      <sz val="11"/>
      <color theme="1"/>
      <name val="Calibri"/>
      <family val="2"/>
      <charset val="238"/>
      <scheme val="minor"/>
    </font>
    <font>
      <b/>
      <sz val="9"/>
      <color indexed="8"/>
      <name val="Tahoma"/>
      <family val="2"/>
      <charset val="238"/>
    </font>
    <font>
      <sz val="9"/>
      <color indexed="8"/>
      <name val="Tahoma"/>
      <family val="2"/>
      <charset val="238"/>
    </font>
    <font>
      <b/>
      <sz val="9"/>
      <name val="Tahoma"/>
      <family val="2"/>
      <charset val="238"/>
    </font>
    <font>
      <sz val="9"/>
      <name val="Tahoma"/>
      <family val="2"/>
      <charset val="238"/>
    </font>
    <font>
      <b/>
      <sz val="9"/>
      <color rgb="FFFF0000"/>
      <name val="Tahoma"/>
      <family val="2"/>
      <charset val="238"/>
    </font>
    <font>
      <sz val="9"/>
      <color rgb="FF0070C0"/>
      <name val="Tahoma"/>
      <family val="2"/>
      <charset val="238"/>
    </font>
    <font>
      <sz val="9"/>
      <color rgb="FFFF0000"/>
      <name val="Tahoma"/>
      <family val="2"/>
      <charset val="238"/>
    </font>
    <font>
      <sz val="11"/>
      <name val="Calibri"/>
      <family val="2"/>
      <charset val="238"/>
      <scheme val="minor"/>
    </font>
    <font>
      <sz val="9"/>
      <color rgb="FF00B050"/>
      <name val="Tahoma"/>
      <family val="2"/>
      <charset val="238"/>
    </font>
    <font>
      <sz val="11"/>
      <color indexed="8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sz val="16"/>
      <color rgb="FFC00000"/>
      <name val="Arial"/>
      <family val="2"/>
      <charset val="238"/>
    </font>
    <font>
      <sz val="15"/>
      <color indexed="8"/>
      <name val="Arial"/>
      <family val="2"/>
      <charset val="238"/>
    </font>
    <font>
      <sz val="15"/>
      <color rgb="FFC00000"/>
      <name val="Arial"/>
      <family val="2"/>
      <charset val="238"/>
    </font>
    <font>
      <b/>
      <sz val="12"/>
      <name val="Arial CE"/>
      <charset val="238"/>
    </font>
    <font>
      <sz val="8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6E1EE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FF0000"/>
      </left>
      <right/>
      <top style="medium">
        <color rgb="FFFF0000"/>
      </top>
      <bottom/>
      <diagonal/>
    </border>
    <border>
      <left/>
      <right/>
      <top style="medium">
        <color rgb="FFFF0000"/>
      </top>
      <bottom/>
      <diagonal/>
    </border>
    <border>
      <left/>
      <right style="medium">
        <color rgb="FFFF0000"/>
      </right>
      <top style="medium">
        <color rgb="FFFF0000"/>
      </top>
      <bottom/>
      <diagonal/>
    </border>
    <border>
      <left style="medium">
        <color rgb="FFFF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rgb="FFFF0000"/>
      </right>
      <top style="thin">
        <color indexed="64"/>
      </top>
      <bottom style="thin">
        <color indexed="64"/>
      </bottom>
      <diagonal/>
    </border>
    <border>
      <left style="medium">
        <color rgb="FFFF0000"/>
      </left>
      <right style="thin">
        <color indexed="64"/>
      </right>
      <top style="thin">
        <color indexed="64"/>
      </top>
      <bottom/>
      <diagonal/>
    </border>
    <border>
      <left/>
      <right style="medium">
        <color rgb="FFFF0000"/>
      </right>
      <top style="thin">
        <color indexed="64"/>
      </top>
      <bottom/>
      <diagonal/>
    </border>
    <border>
      <left style="medium">
        <color rgb="FFFF0000"/>
      </left>
      <right/>
      <top style="medium">
        <color rgb="FFFF0000"/>
      </top>
      <bottom style="medium">
        <color rgb="FFFF0000"/>
      </bottom>
      <diagonal/>
    </border>
    <border>
      <left/>
      <right/>
      <top style="medium">
        <color rgb="FFFF0000"/>
      </top>
      <bottom style="medium">
        <color rgb="FFFF0000"/>
      </bottom>
      <diagonal/>
    </border>
    <border>
      <left/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/>
      <right/>
      <top style="thin">
        <color indexed="64"/>
      </top>
      <bottom style="medium">
        <color rgb="FFFF0000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rgb="FFFF0000"/>
      </bottom>
      <diagonal/>
    </border>
    <border>
      <left style="medium">
        <color indexed="64"/>
      </left>
      <right/>
      <top style="medium">
        <color rgb="FFFF0000"/>
      </top>
      <bottom style="medium">
        <color indexed="64"/>
      </bottom>
      <diagonal/>
    </border>
    <border>
      <left/>
      <right/>
      <top style="medium">
        <color rgb="FFFF0000"/>
      </top>
      <bottom style="medium">
        <color indexed="64"/>
      </bottom>
      <diagonal/>
    </border>
    <border>
      <left/>
      <right style="medium">
        <color indexed="64"/>
      </right>
      <top style="medium">
        <color rgb="FFFF0000"/>
      </top>
      <bottom style="medium">
        <color indexed="64"/>
      </bottom>
      <diagonal/>
    </border>
  </borders>
  <cellStyleXfs count="1">
    <xf numFmtId="0" fontId="0" fillId="0" borderId="0"/>
  </cellStyleXfs>
  <cellXfs count="100">
    <xf numFmtId="0" fontId="0" fillId="0" borderId="0" xfId="0"/>
    <xf numFmtId="0" fontId="2" fillId="0" borderId="0" xfId="0" applyFont="1" applyAlignment="1">
      <alignment vertical="center"/>
    </xf>
    <xf numFmtId="0" fontId="3" fillId="2" borderId="1" xfId="0" applyFont="1" applyFill="1" applyBorder="1" applyAlignment="1">
      <alignment horizontal="center" vertical="center" wrapText="1"/>
    </xf>
    <xf numFmtId="3" fontId="3" fillId="2" borderId="1" xfId="0" applyNumberFormat="1" applyFont="1" applyFill="1" applyBorder="1" applyAlignment="1">
      <alignment horizontal="center" vertical="center" wrapText="1"/>
    </xf>
    <xf numFmtId="0" fontId="2" fillId="0" borderId="0" xfId="0" applyFont="1"/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4" fontId="2" fillId="0" borderId="1" xfId="0" applyNumberFormat="1" applyFont="1" applyBorder="1" applyAlignment="1">
      <alignment horizontal="right" vertical="center"/>
    </xf>
    <xf numFmtId="4" fontId="4" fillId="0" borderId="1" xfId="0" applyNumberFormat="1" applyFont="1" applyBorder="1" applyAlignment="1">
      <alignment horizontal="right" vertical="center" wrapText="1"/>
    </xf>
    <xf numFmtId="0" fontId="2" fillId="0" borderId="2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4" fontId="4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4" fillId="0" borderId="1" xfId="0" applyFont="1" applyBorder="1" applyAlignment="1">
      <alignment horizontal="left" vertical="center" wrapText="1"/>
    </xf>
    <xf numFmtId="0" fontId="2" fillId="4" borderId="7" xfId="0" applyFont="1" applyFill="1" applyBorder="1" applyAlignment="1">
      <alignment vertical="center"/>
    </xf>
    <xf numFmtId="0" fontId="5" fillId="4" borderId="7" xfId="0" applyFont="1" applyFill="1" applyBorder="1" applyAlignment="1">
      <alignment horizontal="left" vertical="center"/>
    </xf>
    <xf numFmtId="0" fontId="2" fillId="4" borderId="7" xfId="0" applyFont="1" applyFill="1" applyBorder="1" applyAlignment="1">
      <alignment horizontal="center" vertical="center"/>
    </xf>
    <xf numFmtId="0" fontId="5" fillId="4" borderId="7" xfId="0" applyFont="1" applyFill="1" applyBorder="1" applyAlignment="1">
      <alignment vertical="center"/>
    </xf>
    <xf numFmtId="0" fontId="5" fillId="4" borderId="8" xfId="0" applyFont="1" applyFill="1" applyBorder="1" applyAlignment="1">
      <alignment vertical="center"/>
    </xf>
    <xf numFmtId="4" fontId="3" fillId="3" borderId="12" xfId="0" applyNumberFormat="1" applyFont="1" applyFill="1" applyBorder="1" applyAlignment="1">
      <alignment horizontal="right" vertical="center"/>
    </xf>
    <xf numFmtId="0" fontId="5" fillId="0" borderId="0" xfId="0" quotePrefix="1" applyFont="1" applyAlignment="1">
      <alignment vertical="center"/>
    </xf>
    <xf numFmtId="0" fontId="7" fillId="0" borderId="0" xfId="0" applyFont="1"/>
    <xf numFmtId="0" fontId="3" fillId="4" borderId="7" xfId="0" applyFont="1" applyFill="1" applyBorder="1" applyAlignment="1">
      <alignment vertical="center"/>
    </xf>
    <xf numFmtId="0" fontId="9" fillId="0" borderId="0" xfId="0" applyFont="1"/>
    <xf numFmtId="0" fontId="10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4" fontId="7" fillId="0" borderId="1" xfId="0" applyNumberFormat="1" applyFont="1" applyBorder="1" applyAlignment="1">
      <alignment horizontal="right" vertical="center"/>
    </xf>
    <xf numFmtId="4" fontId="7" fillId="0" borderId="1" xfId="0" applyNumberFormat="1" applyFont="1" applyBorder="1" applyAlignment="1">
      <alignment horizontal="right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left" vertical="center" wrapText="1"/>
    </xf>
    <xf numFmtId="4" fontId="4" fillId="0" borderId="13" xfId="0" applyNumberFormat="1" applyFont="1" applyBorder="1" applyAlignment="1">
      <alignment horizontal="right" vertical="center" wrapText="1"/>
    </xf>
    <xf numFmtId="4" fontId="4" fillId="0" borderId="13" xfId="0" applyNumberFormat="1" applyFont="1" applyBorder="1" applyAlignment="1">
      <alignment horizontal="right" vertical="center"/>
    </xf>
    <xf numFmtId="0" fontId="8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left" vertical="center" wrapText="1"/>
    </xf>
    <xf numFmtId="0" fontId="7" fillId="0" borderId="2" xfId="0" applyFont="1" applyBorder="1" applyAlignment="1">
      <alignment horizontal="center" vertical="center" wrapText="1"/>
    </xf>
    <xf numFmtId="4" fontId="7" fillId="0" borderId="2" xfId="0" applyNumberFormat="1" applyFont="1" applyBorder="1" applyAlignment="1">
      <alignment horizontal="right" vertical="center"/>
    </xf>
    <xf numFmtId="4" fontId="13" fillId="5" borderId="0" xfId="0" applyNumberFormat="1" applyFont="1" applyFill="1" applyAlignment="1">
      <alignment horizontal="left" vertical="center" indent="1"/>
    </xf>
    <xf numFmtId="0" fontId="11" fillId="6" borderId="1" xfId="0" applyFont="1" applyFill="1" applyBorder="1"/>
    <xf numFmtId="4" fontId="0" fillId="6" borderId="20" xfId="0" applyNumberFormat="1" applyFill="1" applyBorder="1"/>
    <xf numFmtId="0" fontId="12" fillId="5" borderId="14" xfId="0" applyFont="1" applyFill="1" applyBorder="1" applyAlignment="1">
      <alignment horizontal="left" vertical="center" indent="1"/>
    </xf>
    <xf numFmtId="164" fontId="14" fillId="5" borderId="15" xfId="0" applyNumberFormat="1" applyFont="1" applyFill="1" applyBorder="1" applyAlignment="1">
      <alignment vertical="center"/>
    </xf>
    <xf numFmtId="9" fontId="13" fillId="5" borderId="0" xfId="0" applyNumberFormat="1" applyFont="1" applyFill="1" applyAlignment="1">
      <alignment horizontal="left" vertical="center" indent="1"/>
    </xf>
    <xf numFmtId="0" fontId="12" fillId="5" borderId="16" xfId="0" applyFont="1" applyFill="1" applyBorder="1" applyAlignment="1">
      <alignment horizontal="left" vertical="center" indent="1"/>
    </xf>
    <xf numFmtId="4" fontId="13" fillId="5" borderId="17" xfId="0" applyNumberFormat="1" applyFont="1" applyFill="1" applyBorder="1" applyAlignment="1">
      <alignment horizontal="left" vertical="center" indent="1"/>
    </xf>
    <xf numFmtId="164" fontId="14" fillId="5" borderId="18" xfId="0" applyNumberFormat="1" applyFont="1" applyFill="1" applyBorder="1" applyAlignment="1">
      <alignment vertical="center"/>
    </xf>
    <xf numFmtId="2" fontId="0" fillId="0" borderId="1" xfId="0" applyNumberFormat="1" applyBorder="1" applyAlignment="1">
      <alignment horizontal="right" vertical="center"/>
    </xf>
    <xf numFmtId="49" fontId="0" fillId="0" borderId="3" xfId="0" applyNumberFormat="1" applyBorder="1" applyAlignment="1">
      <alignment vertical="center"/>
    </xf>
    <xf numFmtId="0" fontId="0" fillId="0" borderId="31" xfId="0" applyBorder="1" applyAlignment="1">
      <alignment vertical="center"/>
    </xf>
    <xf numFmtId="0" fontId="0" fillId="7" borderId="33" xfId="0" applyFill="1" applyBorder="1" applyAlignment="1">
      <alignment vertical="center"/>
    </xf>
    <xf numFmtId="49" fontId="0" fillId="7" borderId="7" xfId="0" applyNumberFormat="1" applyFill="1" applyBorder="1" applyAlignment="1">
      <alignment vertical="center"/>
    </xf>
    <xf numFmtId="0" fontId="2" fillId="0" borderId="35" xfId="0" applyFont="1" applyBorder="1"/>
    <xf numFmtId="0" fontId="2" fillId="0" borderId="36" xfId="0" applyFont="1" applyBorder="1"/>
    <xf numFmtId="0" fontId="2" fillId="0" borderId="36" xfId="0" applyFont="1" applyBorder="1" applyAlignment="1">
      <alignment horizontal="center"/>
    </xf>
    <xf numFmtId="0" fontId="2" fillId="0" borderId="37" xfId="0" applyFont="1" applyBorder="1"/>
    <xf numFmtId="49" fontId="0" fillId="7" borderId="38" xfId="0" applyNumberFormat="1" applyFill="1" applyBorder="1" applyAlignment="1">
      <alignment vertical="center"/>
    </xf>
    <xf numFmtId="0" fontId="11" fillId="0" borderId="23" xfId="0" applyFont="1" applyBorder="1"/>
    <xf numFmtId="4" fontId="0" fillId="0" borderId="24" xfId="0" applyNumberFormat="1" applyBorder="1"/>
    <xf numFmtId="0" fontId="11" fillId="0" borderId="26" xfId="0" applyFont="1" applyBorder="1"/>
    <xf numFmtId="4" fontId="0" fillId="0" borderId="27" xfId="0" applyNumberFormat="1" applyBorder="1"/>
    <xf numFmtId="0" fontId="15" fillId="0" borderId="39" xfId="0" applyFont="1" applyBorder="1"/>
    <xf numFmtId="0" fontId="15" fillId="0" borderId="40" xfId="0" applyFont="1" applyBorder="1"/>
    <xf numFmtId="0" fontId="15" fillId="0" borderId="41" xfId="0" applyFont="1" applyBorder="1"/>
    <xf numFmtId="0" fontId="0" fillId="0" borderId="19" xfId="0" applyBorder="1" applyAlignment="1">
      <alignment vertical="center"/>
    </xf>
    <xf numFmtId="49" fontId="0" fillId="0" borderId="42" xfId="0" applyNumberFormat="1" applyBorder="1" applyAlignment="1">
      <alignment vertical="center"/>
    </xf>
    <xf numFmtId="0" fontId="0" fillId="7" borderId="21" xfId="0" applyFill="1" applyBorder="1" applyAlignment="1">
      <alignment vertical="center"/>
    </xf>
    <xf numFmtId="49" fontId="0" fillId="7" borderId="43" xfId="0" applyNumberFormat="1" applyFill="1" applyBorder="1" applyAlignment="1">
      <alignment vertical="center"/>
    </xf>
    <xf numFmtId="0" fontId="2" fillId="0" borderId="44" xfId="0" applyFont="1" applyBorder="1"/>
    <xf numFmtId="0" fontId="2" fillId="0" borderId="45" xfId="0" applyFont="1" applyBorder="1"/>
    <xf numFmtId="0" fontId="2" fillId="0" borderId="46" xfId="0" applyFont="1" applyBorder="1" applyAlignment="1">
      <alignment horizontal="center"/>
    </xf>
    <xf numFmtId="0" fontId="0" fillId="0" borderId="22" xfId="0" applyBorder="1"/>
    <xf numFmtId="0" fontId="0" fillId="6" borderId="19" xfId="0" applyFill="1" applyBorder="1"/>
    <xf numFmtId="0" fontId="0" fillId="0" borderId="25" xfId="0" applyBorder="1"/>
    <xf numFmtId="0" fontId="15" fillId="0" borderId="28" xfId="0" applyFont="1" applyBorder="1" applyAlignment="1">
      <alignment horizontal="center"/>
    </xf>
    <xf numFmtId="0" fontId="15" fillId="0" borderId="29" xfId="0" applyFont="1" applyBorder="1" applyAlignment="1">
      <alignment horizontal="center"/>
    </xf>
    <xf numFmtId="0" fontId="15" fillId="0" borderId="30" xfId="0" applyFont="1" applyBorder="1" applyAlignment="1">
      <alignment horizontal="center"/>
    </xf>
    <xf numFmtId="49" fontId="0" fillId="0" borderId="3" xfId="0" applyNumberFormat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32" xfId="0" applyBorder="1" applyAlignment="1">
      <alignment vertical="center"/>
    </xf>
    <xf numFmtId="49" fontId="0" fillId="7" borderId="7" xfId="0" applyNumberFormat="1" applyFill="1" applyBorder="1" applyAlignment="1">
      <alignment vertical="center"/>
    </xf>
    <xf numFmtId="0" fontId="0" fillId="7" borderId="7" xfId="0" applyFill="1" applyBorder="1" applyAlignment="1">
      <alignment vertical="center"/>
    </xf>
    <xf numFmtId="0" fontId="0" fillId="7" borderId="34" xfId="0" applyFill="1" applyBorder="1" applyAlignment="1">
      <alignment vertical="center"/>
    </xf>
    <xf numFmtId="0" fontId="3" fillId="3" borderId="9" xfId="0" applyFont="1" applyFill="1" applyBorder="1" applyAlignment="1">
      <alignment horizontal="left" vertical="center"/>
    </xf>
    <xf numFmtId="0" fontId="3" fillId="3" borderId="10" xfId="0" applyFont="1" applyFill="1" applyBorder="1" applyAlignment="1">
      <alignment horizontal="left" vertical="center"/>
    </xf>
    <xf numFmtId="0" fontId="3" fillId="3" borderId="11" xfId="0" applyFont="1" applyFill="1" applyBorder="1" applyAlignment="1">
      <alignment horizontal="left" vertical="center"/>
    </xf>
    <xf numFmtId="0" fontId="3" fillId="2" borderId="5" xfId="0" applyFont="1" applyFill="1" applyBorder="1" applyAlignment="1">
      <alignment horizontal="center" vertical="center" wrapText="1" shrinkToFit="1"/>
    </xf>
    <xf numFmtId="0" fontId="3" fillId="2" borderId="3" xfId="0" applyFont="1" applyFill="1" applyBorder="1" applyAlignment="1">
      <alignment horizontal="center" vertical="center" wrapText="1" shrinkToFit="1"/>
    </xf>
    <xf numFmtId="0" fontId="3" fillId="2" borderId="4" xfId="0" applyFont="1" applyFill="1" applyBorder="1" applyAlignment="1">
      <alignment horizontal="center" vertical="center" wrapText="1" shrinkToFi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4" fillId="0" borderId="5" xfId="0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0" fontId="4" fillId="0" borderId="4" xfId="0" applyFont="1" applyBorder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F9D6F7-2BC2-4EB4-B843-290EAE5D43A2}">
  <dimension ref="A1:D12"/>
  <sheetViews>
    <sheetView workbookViewId="0">
      <selection activeCell="N21" sqref="N21"/>
    </sheetView>
  </sheetViews>
  <sheetFormatPr defaultRowHeight="14.6" x14ac:dyDescent="0.4"/>
  <cols>
    <col min="1" max="1" width="9.23046875" customWidth="1"/>
    <col min="2" max="2" width="37.61328125" customWidth="1"/>
    <col min="3" max="3" width="12.3828125" customWidth="1"/>
    <col min="4" max="4" width="26.3046875" customWidth="1"/>
  </cols>
  <sheetData>
    <row r="1" spans="1:4" s="4" customFormat="1" ht="15.45" x14ac:dyDescent="0.4">
      <c r="A1" s="64" t="s">
        <v>92</v>
      </c>
      <c r="B1" s="65"/>
      <c r="C1" s="65"/>
      <c r="D1" s="66"/>
    </row>
    <row r="2" spans="1:4" s="4" customFormat="1" x14ac:dyDescent="0.25">
      <c r="A2" s="67" t="s">
        <v>93</v>
      </c>
      <c r="B2" s="51" t="s">
        <v>94</v>
      </c>
      <c r="C2" s="51" t="s">
        <v>95</v>
      </c>
      <c r="D2" s="68"/>
    </row>
    <row r="3" spans="1:4" s="4" customFormat="1" x14ac:dyDescent="0.25">
      <c r="A3" s="67" t="s">
        <v>96</v>
      </c>
      <c r="B3" s="51" t="s">
        <v>97</v>
      </c>
      <c r="C3" s="51" t="s">
        <v>98</v>
      </c>
      <c r="D3" s="68"/>
    </row>
    <row r="4" spans="1:4" s="4" customFormat="1" ht="15" thickBot="1" x14ac:dyDescent="0.3">
      <c r="A4" s="69" t="s">
        <v>99</v>
      </c>
      <c r="B4" s="54" t="s">
        <v>102</v>
      </c>
      <c r="C4" s="59" t="s">
        <v>100</v>
      </c>
      <c r="D4" s="70"/>
    </row>
    <row r="5" spans="1:4" s="4" customFormat="1" ht="11.6" thickBot="1" x14ac:dyDescent="0.3">
      <c r="A5" s="71" t="s">
        <v>101</v>
      </c>
      <c r="B5" s="72" t="s">
        <v>106</v>
      </c>
      <c r="C5" s="72"/>
      <c r="D5" s="73" t="s">
        <v>107</v>
      </c>
    </row>
    <row r="6" spans="1:4" ht="15" thickBot="1" x14ac:dyDescent="0.45"/>
    <row r="7" spans="1:4" x14ac:dyDescent="0.4">
      <c r="A7" s="74" t="s">
        <v>103</v>
      </c>
      <c r="B7" s="60" t="s">
        <v>82</v>
      </c>
      <c r="C7" s="60"/>
      <c r="D7" s="61">
        <f>'Odborná učebna jazyků'!I36</f>
        <v>0</v>
      </c>
    </row>
    <row r="8" spans="1:4" x14ac:dyDescent="0.4">
      <c r="A8" s="75" t="s">
        <v>104</v>
      </c>
      <c r="B8" s="42" t="s">
        <v>83</v>
      </c>
      <c r="C8" s="42"/>
      <c r="D8" s="43">
        <f>'Odborná učebna německého jazyka'!I36</f>
        <v>0</v>
      </c>
    </row>
    <row r="9" spans="1:4" ht="15" thickBot="1" x14ac:dyDescent="0.45">
      <c r="A9" s="76" t="s">
        <v>105</v>
      </c>
      <c r="B9" s="62" t="s">
        <v>84</v>
      </c>
      <c r="C9" s="62"/>
      <c r="D9" s="63">
        <f>'Odborná učebna chemie'!I29</f>
        <v>0</v>
      </c>
    </row>
    <row r="10" spans="1:4" ht="19.75" x14ac:dyDescent="0.4">
      <c r="B10" s="44" t="s">
        <v>80</v>
      </c>
      <c r="C10" s="41"/>
      <c r="D10" s="45">
        <f>SUM(D7:D9)</f>
        <v>0</v>
      </c>
    </row>
    <row r="11" spans="1:4" ht="19.75" x14ac:dyDescent="0.4">
      <c r="B11" s="44" t="s">
        <v>1</v>
      </c>
      <c r="C11" s="46">
        <v>0.21</v>
      </c>
      <c r="D11" s="45">
        <f>C11*D10</f>
        <v>0</v>
      </c>
    </row>
    <row r="12" spans="1:4" ht="20.149999999999999" thickBot="1" x14ac:dyDescent="0.45">
      <c r="B12" s="47" t="s">
        <v>81</v>
      </c>
      <c r="C12" s="48"/>
      <c r="D12" s="49">
        <f>D10+D11</f>
        <v>0</v>
      </c>
    </row>
  </sheetData>
  <phoneticPr fontId="16" type="noConversion"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XEM36"/>
  <sheetViews>
    <sheetView showGridLines="0" tabSelected="1" topLeftCell="A22" zoomScale="160" zoomScaleNormal="160" zoomScaleSheetLayoutView="55" zoomScalePageLayoutView="55" workbookViewId="0">
      <selection activeCell="C27" sqref="C27"/>
    </sheetView>
  </sheetViews>
  <sheetFormatPr defaultColWidth="9.15234375" defaultRowHeight="11.15" x14ac:dyDescent="0.25"/>
  <cols>
    <col min="1" max="1" width="9.84375" style="4" customWidth="1"/>
    <col min="2" max="2" width="50" style="4" customWidth="1"/>
    <col min="3" max="3" width="64.84375" style="4" customWidth="1"/>
    <col min="4" max="4" width="10.15234375" style="6" customWidth="1"/>
    <col min="5" max="5" width="6.23046875" style="6" customWidth="1"/>
    <col min="6" max="6" width="12.84375" style="4" customWidth="1"/>
    <col min="7" max="8" width="12.23046875" style="4" customWidth="1"/>
    <col min="9" max="9" width="19.84375" style="4" customWidth="1"/>
    <col min="10" max="10" width="12.84375" style="4" customWidth="1"/>
    <col min="11" max="11" width="19" style="4" customWidth="1"/>
    <col min="12" max="18" width="9.15234375" style="4"/>
    <col min="19" max="19" width="10.15234375" style="4" customWidth="1"/>
    <col min="20" max="20" width="9.15234375" style="4"/>
    <col min="21" max="22" width="9.15234375" style="4" customWidth="1"/>
    <col min="23" max="23" width="8.69140625" style="4" customWidth="1"/>
    <col min="24" max="16384" width="9.15234375" style="4"/>
  </cols>
  <sheetData>
    <row r="1" spans="1:16367" ht="15.45" x14ac:dyDescent="0.4">
      <c r="A1" s="77" t="s">
        <v>92</v>
      </c>
      <c r="B1" s="78"/>
      <c r="C1" s="78"/>
      <c r="D1" s="78"/>
      <c r="E1" s="78"/>
      <c r="F1" s="78"/>
      <c r="G1" s="79"/>
    </row>
    <row r="2" spans="1:16367" ht="14.6" x14ac:dyDescent="0.25">
      <c r="A2" s="52" t="s">
        <v>93</v>
      </c>
      <c r="B2" s="51" t="s">
        <v>94</v>
      </c>
      <c r="C2" s="80" t="s">
        <v>95</v>
      </c>
      <c r="D2" s="81"/>
      <c r="E2" s="81"/>
      <c r="F2" s="81"/>
      <c r="G2" s="82"/>
    </row>
    <row r="3" spans="1:16367" ht="14.6" x14ac:dyDescent="0.25">
      <c r="A3" s="52" t="s">
        <v>96</v>
      </c>
      <c r="B3" s="51" t="s">
        <v>97</v>
      </c>
      <c r="C3" s="80" t="s">
        <v>98</v>
      </c>
      <c r="D3" s="81"/>
      <c r="E3" s="81"/>
      <c r="F3" s="81"/>
      <c r="G3" s="82"/>
    </row>
    <row r="4" spans="1:16367" ht="15" thickBot="1" x14ac:dyDescent="0.3">
      <c r="A4" s="53" t="s">
        <v>99</v>
      </c>
      <c r="B4" s="54" t="s">
        <v>102</v>
      </c>
      <c r="C4" s="83" t="s">
        <v>100</v>
      </c>
      <c r="D4" s="84"/>
      <c r="E4" s="84"/>
      <c r="F4" s="84"/>
      <c r="G4" s="85"/>
    </row>
    <row r="5" spans="1:16367" ht="11.6" thickBot="1" x14ac:dyDescent="0.3">
      <c r="A5" s="55" t="s">
        <v>101</v>
      </c>
      <c r="B5" s="56" t="s">
        <v>103</v>
      </c>
      <c r="C5" s="56" t="s">
        <v>79</v>
      </c>
      <c r="D5" s="57"/>
      <c r="E5" s="57"/>
      <c r="F5" s="56"/>
      <c r="G5" s="58"/>
    </row>
    <row r="6" spans="1:16367" ht="30" customHeight="1" x14ac:dyDescent="0.25">
      <c r="A6" s="23"/>
      <c r="B6" s="18"/>
      <c r="C6" s="18"/>
      <c r="D6" s="16"/>
      <c r="E6" s="17"/>
      <c r="F6" s="18"/>
      <c r="G6" s="15"/>
      <c r="H6" s="15"/>
      <c r="I6" s="15"/>
      <c r="J6" s="15"/>
      <c r="K6" s="19"/>
    </row>
    <row r="7" spans="1:16367" s="1" customFormat="1" ht="21.75" customHeight="1" x14ac:dyDescent="0.4">
      <c r="A7" s="92" t="s">
        <v>9</v>
      </c>
      <c r="B7" s="92" t="s">
        <v>0</v>
      </c>
      <c r="C7" s="32"/>
      <c r="D7" s="92" t="s">
        <v>2</v>
      </c>
      <c r="E7" s="92" t="s">
        <v>8</v>
      </c>
      <c r="F7" s="94" t="s">
        <v>6</v>
      </c>
      <c r="G7" s="95"/>
      <c r="H7" s="96"/>
      <c r="I7" s="89" t="s">
        <v>7</v>
      </c>
      <c r="J7" s="90"/>
      <c r="K7" s="91"/>
    </row>
    <row r="8" spans="1:16367" s="1" customFormat="1" ht="21.75" customHeight="1" x14ac:dyDescent="0.4">
      <c r="A8" s="93"/>
      <c r="B8" s="93"/>
      <c r="C8" s="33"/>
      <c r="D8" s="93"/>
      <c r="E8" s="93"/>
      <c r="F8" s="3" t="s">
        <v>4</v>
      </c>
      <c r="G8" s="2" t="s">
        <v>1</v>
      </c>
      <c r="H8" s="2" t="s">
        <v>5</v>
      </c>
      <c r="I8" s="3" t="s">
        <v>4</v>
      </c>
      <c r="J8" s="2" t="s">
        <v>1</v>
      </c>
      <c r="K8" s="2" t="s">
        <v>5</v>
      </c>
    </row>
    <row r="9" spans="1:16367" s="1" customFormat="1" ht="26.25" customHeight="1" x14ac:dyDescent="0.4">
      <c r="A9" s="25" t="s">
        <v>10</v>
      </c>
      <c r="B9" s="14" t="s">
        <v>30</v>
      </c>
      <c r="C9" s="14"/>
      <c r="D9" s="12" t="s">
        <v>3</v>
      </c>
      <c r="E9" s="5">
        <v>1</v>
      </c>
      <c r="F9" s="11"/>
      <c r="G9" s="7">
        <f>0.21*F9</f>
        <v>0</v>
      </c>
      <c r="H9" s="7">
        <f>+G9+F9</f>
        <v>0</v>
      </c>
      <c r="I9" s="7">
        <f>F9*E9</f>
        <v>0</v>
      </c>
      <c r="J9" s="7">
        <f>+G9*E9</f>
        <v>0</v>
      </c>
      <c r="K9" s="8">
        <f>+J9+I9</f>
        <v>0</v>
      </c>
    </row>
    <row r="10" spans="1:16367" s="1" customFormat="1" ht="141" customHeight="1" x14ac:dyDescent="0.4">
      <c r="A10" s="25"/>
      <c r="B10" s="14" t="s">
        <v>71</v>
      </c>
      <c r="C10" s="14" t="s">
        <v>72</v>
      </c>
      <c r="D10" s="12"/>
      <c r="E10" s="5"/>
      <c r="F10" s="11"/>
      <c r="G10" s="7"/>
      <c r="H10" s="7"/>
      <c r="I10" s="7"/>
      <c r="J10" s="7"/>
      <c r="K10" s="8"/>
    </row>
    <row r="11" spans="1:16367" s="1" customFormat="1" ht="110.25" customHeight="1" x14ac:dyDescent="0.4">
      <c r="A11" s="5"/>
      <c r="B11" s="14" t="s">
        <v>49</v>
      </c>
      <c r="C11" s="14" t="s">
        <v>50</v>
      </c>
      <c r="D11" s="12"/>
      <c r="E11" s="10"/>
      <c r="F11" s="11"/>
      <c r="G11" s="11">
        <f>0.21*F11</f>
        <v>0</v>
      </c>
      <c r="H11" s="11">
        <f>+G11+F11</f>
        <v>0</v>
      </c>
      <c r="I11" s="36"/>
      <c r="J11" s="36"/>
      <c r="K11" s="35"/>
    </row>
    <row r="12" spans="1:16367" s="1" customFormat="1" ht="37.5" customHeight="1" x14ac:dyDescent="0.4">
      <c r="A12" s="5"/>
      <c r="B12" s="14" t="s">
        <v>51</v>
      </c>
      <c r="C12" s="14" t="s">
        <v>52</v>
      </c>
      <c r="D12" s="12"/>
      <c r="E12" s="10"/>
      <c r="F12" s="11"/>
      <c r="G12" s="11">
        <f>0.21*F12</f>
        <v>0</v>
      </c>
      <c r="H12" s="11">
        <f>+G12+F12</f>
        <v>0</v>
      </c>
      <c r="I12" s="36"/>
      <c r="J12" s="36"/>
      <c r="K12" s="35"/>
    </row>
    <row r="13" spans="1:16367" s="1" customFormat="1" ht="37.5" customHeight="1" x14ac:dyDescent="0.4">
      <c r="A13" s="5"/>
      <c r="B13" s="14" t="s">
        <v>53</v>
      </c>
      <c r="C13" s="14" t="s">
        <v>89</v>
      </c>
      <c r="D13" s="12"/>
      <c r="E13" s="10"/>
      <c r="F13" s="11"/>
      <c r="G13" s="11">
        <f>0.21*F13</f>
        <v>0</v>
      </c>
      <c r="H13" s="11">
        <f>+G13+F13</f>
        <v>0</v>
      </c>
      <c r="I13" s="36"/>
      <c r="J13" s="36"/>
      <c r="K13" s="35"/>
    </row>
    <row r="14" spans="1:16367" s="13" customFormat="1" ht="26.25" customHeight="1" x14ac:dyDescent="0.4">
      <c r="A14" s="25" t="s">
        <v>11</v>
      </c>
      <c r="B14" s="14" t="s">
        <v>31</v>
      </c>
      <c r="C14" s="14"/>
      <c r="D14" s="12" t="s">
        <v>3</v>
      </c>
      <c r="E14" s="5">
        <v>13</v>
      </c>
      <c r="F14" s="7"/>
      <c r="G14" s="7">
        <f>0.21*F14</f>
        <v>0</v>
      </c>
      <c r="H14" s="7">
        <f>+G14+F14</f>
        <v>0</v>
      </c>
      <c r="I14" s="7">
        <f>+F14*E14</f>
        <v>0</v>
      </c>
      <c r="J14" s="7">
        <f>+G14*E14</f>
        <v>0</v>
      </c>
      <c r="K14" s="8">
        <f>+J14+I14</f>
        <v>0</v>
      </c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</row>
    <row r="15" spans="1:16367" s="1" customFormat="1" ht="30" customHeight="1" x14ac:dyDescent="0.4">
      <c r="A15" s="5"/>
      <c r="B15" s="14" t="s">
        <v>54</v>
      </c>
      <c r="C15" s="97" t="s">
        <v>55</v>
      </c>
      <c r="D15" s="98"/>
      <c r="E15" s="98"/>
      <c r="F15" s="98"/>
      <c r="G15" s="98"/>
      <c r="H15" s="98"/>
      <c r="I15" s="98"/>
      <c r="J15" s="98"/>
      <c r="K15" s="99"/>
    </row>
    <row r="16" spans="1:16367" s="1" customFormat="1" ht="90" customHeight="1" x14ac:dyDescent="0.4">
      <c r="A16" s="5"/>
      <c r="B16" s="14" t="s">
        <v>56</v>
      </c>
      <c r="C16" s="14" t="s">
        <v>57</v>
      </c>
      <c r="D16" s="12"/>
      <c r="E16" s="10"/>
      <c r="F16" s="11"/>
      <c r="G16" s="11">
        <f>0.21*F16</f>
        <v>0</v>
      </c>
      <c r="H16" s="11">
        <f>+G16+F16</f>
        <v>0</v>
      </c>
      <c r="I16" s="36"/>
      <c r="J16" s="36"/>
      <c r="K16" s="35"/>
      <c r="L16" s="13"/>
    </row>
    <row r="17" spans="1:16367" s="1" customFormat="1" ht="105" customHeight="1" x14ac:dyDescent="0.4">
      <c r="A17" s="5"/>
      <c r="B17" s="14" t="s">
        <v>49</v>
      </c>
      <c r="C17" s="14" t="s">
        <v>50</v>
      </c>
      <c r="D17" s="12"/>
      <c r="E17" s="10"/>
      <c r="F17" s="11"/>
      <c r="G17" s="11">
        <f>0.21*F17</f>
        <v>0</v>
      </c>
      <c r="H17" s="11">
        <f>+G17+F17</f>
        <v>0</v>
      </c>
      <c r="I17" s="36"/>
      <c r="J17" s="36"/>
      <c r="K17" s="35"/>
    </row>
    <row r="18" spans="1:16367" s="1" customFormat="1" ht="45" customHeight="1" x14ac:dyDescent="0.4">
      <c r="A18" s="5"/>
      <c r="B18" s="14" t="s">
        <v>51</v>
      </c>
      <c r="C18" s="14" t="s">
        <v>52</v>
      </c>
      <c r="D18" s="12"/>
      <c r="E18" s="10"/>
      <c r="F18" s="11"/>
      <c r="G18" s="11">
        <f>0.21*F18</f>
        <v>0</v>
      </c>
      <c r="H18" s="11">
        <f>+G18+F18</f>
        <v>0</v>
      </c>
      <c r="I18" s="36"/>
      <c r="J18" s="36"/>
      <c r="K18" s="35"/>
    </row>
    <row r="19" spans="1:16367" s="1" customFormat="1" ht="48.75" customHeight="1" x14ac:dyDescent="0.4">
      <c r="A19" s="5"/>
      <c r="B19" s="14" t="s">
        <v>53</v>
      </c>
      <c r="C19" s="14" t="s">
        <v>88</v>
      </c>
      <c r="D19" s="12"/>
      <c r="E19" s="10"/>
      <c r="F19" s="11"/>
      <c r="G19" s="11">
        <f>0.21*F19</f>
        <v>0</v>
      </c>
      <c r="H19" s="11">
        <f>+G19+F19</f>
        <v>0</v>
      </c>
      <c r="I19" s="36"/>
      <c r="J19" s="36"/>
      <c r="K19" s="35"/>
    </row>
    <row r="20" spans="1:16367" ht="32.25" customHeight="1" x14ac:dyDescent="0.25">
      <c r="A20" s="37" t="s">
        <v>14</v>
      </c>
      <c r="B20" s="14" t="s">
        <v>18</v>
      </c>
      <c r="C20" s="14" t="s">
        <v>58</v>
      </c>
      <c r="D20" s="12" t="s">
        <v>3</v>
      </c>
      <c r="E20" s="10">
        <v>1</v>
      </c>
      <c r="F20" s="11"/>
      <c r="G20" s="11">
        <f>0.21*F20</f>
        <v>0</v>
      </c>
      <c r="H20" s="11">
        <f>+G20+F20</f>
        <v>0</v>
      </c>
      <c r="I20" s="11">
        <f>+F20*E20</f>
        <v>0</v>
      </c>
      <c r="J20" s="11">
        <f>+G20*E20</f>
        <v>0</v>
      </c>
      <c r="K20" s="8">
        <f>+J20+I20</f>
        <v>0</v>
      </c>
    </row>
    <row r="21" spans="1:16367" ht="245.15" x14ac:dyDescent="0.25">
      <c r="A21" s="5" t="s">
        <v>27</v>
      </c>
      <c r="B21" s="14" t="s">
        <v>15</v>
      </c>
      <c r="C21" s="14" t="s">
        <v>59</v>
      </c>
      <c r="D21" s="12" t="s">
        <v>3</v>
      </c>
      <c r="E21" s="5">
        <v>1</v>
      </c>
      <c r="F21" s="11"/>
      <c r="G21" s="7">
        <f t="shared" ref="G21" si="0">0.21*F21</f>
        <v>0</v>
      </c>
      <c r="H21" s="7">
        <f t="shared" ref="H21" si="1">+G21+F21</f>
        <v>0</v>
      </c>
      <c r="I21" s="7">
        <f t="shared" ref="I21" si="2">+F21*E21</f>
        <v>0</v>
      </c>
      <c r="J21" s="7">
        <f t="shared" ref="J21" si="3">+G21*E21</f>
        <v>0</v>
      </c>
      <c r="K21" s="8">
        <f t="shared" ref="K21" si="4">+J21+I21</f>
        <v>0</v>
      </c>
    </row>
    <row r="22" spans="1:16367" s="13" customFormat="1" ht="152.25" customHeight="1" x14ac:dyDescent="0.4">
      <c r="A22" s="5" t="s">
        <v>28</v>
      </c>
      <c r="B22" s="14" t="s">
        <v>19</v>
      </c>
      <c r="C22" s="14" t="s">
        <v>77</v>
      </c>
      <c r="D22" s="12" t="s">
        <v>3</v>
      </c>
      <c r="E22" s="10">
        <v>13</v>
      </c>
      <c r="F22" s="11"/>
      <c r="G22" s="11">
        <f>0.21*F22</f>
        <v>0</v>
      </c>
      <c r="H22" s="11">
        <f>+G22+F22</f>
        <v>0</v>
      </c>
      <c r="I22" s="11">
        <f>+F22*E22</f>
        <v>0</v>
      </c>
      <c r="J22" s="7">
        <f>+G22*E22</f>
        <v>0</v>
      </c>
      <c r="K22" s="8">
        <f>+J22+I22</f>
        <v>0</v>
      </c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</row>
    <row r="23" spans="1:16367" s="13" customFormat="1" ht="26.25" customHeight="1" x14ac:dyDescent="0.4">
      <c r="A23" s="26"/>
      <c r="B23" s="27" t="s">
        <v>108</v>
      </c>
      <c r="C23" s="27"/>
      <c r="D23" s="28"/>
      <c r="E23" s="29"/>
      <c r="F23" s="30"/>
      <c r="G23" s="30"/>
      <c r="H23" s="30"/>
      <c r="I23" s="30"/>
      <c r="J23" s="30"/>
      <c r="K23" s="3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</row>
    <row r="24" spans="1:16367" s="13" customFormat="1" ht="78" x14ac:dyDescent="0.4">
      <c r="A24" s="26" t="s">
        <v>23</v>
      </c>
      <c r="B24" s="27" t="s">
        <v>115</v>
      </c>
      <c r="C24" s="27" t="s">
        <v>120</v>
      </c>
      <c r="D24" s="28" t="s">
        <v>3</v>
      </c>
      <c r="E24" s="29">
        <v>1</v>
      </c>
      <c r="F24" s="30"/>
      <c r="G24" s="30">
        <f>0.21*F24</f>
        <v>0</v>
      </c>
      <c r="H24" s="30">
        <f>+G24+F24</f>
        <v>0</v>
      </c>
      <c r="I24" s="30"/>
      <c r="J24" s="30"/>
      <c r="K24" s="3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</row>
    <row r="25" spans="1:16367" s="13" customFormat="1" ht="63.75" customHeight="1" x14ac:dyDescent="0.4">
      <c r="A25" s="26" t="s">
        <v>24</v>
      </c>
      <c r="B25" s="27" t="s">
        <v>119</v>
      </c>
      <c r="C25" s="27" t="s">
        <v>121</v>
      </c>
      <c r="D25" s="28" t="s">
        <v>3</v>
      </c>
      <c r="E25" s="29">
        <v>13</v>
      </c>
      <c r="F25" s="30"/>
      <c r="G25" s="30">
        <f>0.21*F25</f>
        <v>0</v>
      </c>
      <c r="H25" s="30">
        <f>+G25+F25</f>
        <v>0</v>
      </c>
      <c r="I25" s="30"/>
      <c r="J25" s="30"/>
      <c r="K25" s="3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</row>
    <row r="26" spans="1:16367" ht="111.45" x14ac:dyDescent="0.25">
      <c r="A26" s="26" t="s">
        <v>26</v>
      </c>
      <c r="B26" s="27" t="s">
        <v>22</v>
      </c>
      <c r="C26" s="27" t="s">
        <v>70</v>
      </c>
      <c r="D26" s="28" t="s">
        <v>3</v>
      </c>
      <c r="E26" s="29">
        <v>14</v>
      </c>
      <c r="F26" s="30"/>
      <c r="G26" s="30">
        <f>0.21*F26</f>
        <v>0</v>
      </c>
      <c r="H26" s="30">
        <f>+G26+F26</f>
        <v>0</v>
      </c>
      <c r="I26" s="30"/>
      <c r="J26" s="30"/>
      <c r="K26" s="31"/>
      <c r="L26" s="1"/>
    </row>
    <row r="27" spans="1:16367" ht="56.25" customHeight="1" x14ac:dyDescent="0.25">
      <c r="A27" s="26" t="s">
        <v>33</v>
      </c>
      <c r="B27" s="27" t="s">
        <v>113</v>
      </c>
      <c r="C27" s="27" t="s">
        <v>114</v>
      </c>
      <c r="D27" s="28" t="s">
        <v>3</v>
      </c>
      <c r="E27" s="29">
        <v>1</v>
      </c>
      <c r="F27" s="30"/>
      <c r="G27" s="30">
        <f>0.21*F27</f>
        <v>0</v>
      </c>
      <c r="H27" s="30">
        <f>+G27+F27</f>
        <v>0</v>
      </c>
      <c r="I27" s="30"/>
      <c r="J27" s="30"/>
      <c r="K27" s="31"/>
      <c r="L27" s="1"/>
    </row>
    <row r="28" spans="1:16367" ht="59.25" customHeight="1" x14ac:dyDescent="0.25">
      <c r="A28" s="9" t="s">
        <v>34</v>
      </c>
      <c r="B28" s="14" t="s">
        <v>32</v>
      </c>
      <c r="C28" s="14" t="s">
        <v>67</v>
      </c>
      <c r="D28" s="12" t="s">
        <v>3</v>
      </c>
      <c r="E28" s="10">
        <v>1</v>
      </c>
      <c r="F28" s="11"/>
      <c r="G28" s="7">
        <f>0.21*F28</f>
        <v>0</v>
      </c>
      <c r="H28" s="7">
        <f>+G28+F28</f>
        <v>0</v>
      </c>
      <c r="I28" s="7">
        <f>+F28*E28</f>
        <v>0</v>
      </c>
      <c r="J28" s="7">
        <f>+G28*E28</f>
        <v>0</v>
      </c>
      <c r="K28" s="8">
        <f>+J28+I28</f>
        <v>0</v>
      </c>
      <c r="L28" s="1"/>
    </row>
    <row r="29" spans="1:16367" s="1" customFormat="1" ht="87.75" customHeight="1" x14ac:dyDescent="0.4">
      <c r="A29" s="9" t="s">
        <v>35</v>
      </c>
      <c r="B29" s="14" t="s">
        <v>17</v>
      </c>
      <c r="C29" s="14" t="s">
        <v>63</v>
      </c>
      <c r="D29" s="12" t="s">
        <v>3</v>
      </c>
      <c r="E29" s="10">
        <v>1</v>
      </c>
      <c r="F29" s="7"/>
      <c r="G29" s="7">
        <f t="shared" ref="G29:G35" si="5">0.21*F29</f>
        <v>0</v>
      </c>
      <c r="H29" s="7">
        <f t="shared" ref="H29:H35" si="6">+G29+F29</f>
        <v>0</v>
      </c>
      <c r="I29" s="7">
        <f t="shared" ref="I29:I35" si="7">+F29*E29</f>
        <v>0</v>
      </c>
      <c r="J29" s="7">
        <f t="shared" ref="J29:J35" si="8">+G29*E29</f>
        <v>0</v>
      </c>
      <c r="K29" s="8">
        <f t="shared" ref="K29:K34" si="9">+J29+I29</f>
        <v>0</v>
      </c>
      <c r="L29" s="21"/>
    </row>
    <row r="30" spans="1:16367" s="13" customFormat="1" ht="209.5" customHeight="1" x14ac:dyDescent="0.4">
      <c r="A30" s="9" t="s">
        <v>36</v>
      </c>
      <c r="B30" s="14" t="s">
        <v>20</v>
      </c>
      <c r="C30" s="34" t="s">
        <v>73</v>
      </c>
      <c r="D30" s="12" t="s">
        <v>3</v>
      </c>
      <c r="E30" s="10">
        <v>1</v>
      </c>
      <c r="F30" s="7"/>
      <c r="G30" s="7">
        <f t="shared" si="5"/>
        <v>0</v>
      </c>
      <c r="H30" s="7">
        <f t="shared" si="6"/>
        <v>0</v>
      </c>
      <c r="I30" s="7">
        <f t="shared" si="7"/>
        <v>0</v>
      </c>
      <c r="J30" s="7">
        <f t="shared" si="8"/>
        <v>0</v>
      </c>
      <c r="K30" s="8">
        <f t="shared" si="9"/>
        <v>0</v>
      </c>
      <c r="L30" s="2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</row>
    <row r="31" spans="1:16367" s="1" customFormat="1" ht="243.75" customHeight="1" x14ac:dyDescent="0.4">
      <c r="A31" s="9" t="s">
        <v>37</v>
      </c>
      <c r="B31" s="14" t="s">
        <v>25</v>
      </c>
      <c r="C31" s="14" t="s">
        <v>60</v>
      </c>
      <c r="D31" s="12" t="s">
        <v>3</v>
      </c>
      <c r="E31" s="10">
        <v>1</v>
      </c>
      <c r="F31" s="7"/>
      <c r="G31" s="7">
        <f>0.21*F31</f>
        <v>0</v>
      </c>
      <c r="H31" s="7">
        <f>+G31+F31</f>
        <v>0</v>
      </c>
      <c r="I31" s="7">
        <f>+F31*E31</f>
        <v>0</v>
      </c>
      <c r="J31" s="7">
        <f>+G31*E31</f>
        <v>0</v>
      </c>
      <c r="K31" s="8">
        <f>+J31+I31</f>
        <v>0</v>
      </c>
      <c r="L31" s="21"/>
    </row>
    <row r="32" spans="1:16367" s="13" customFormat="1" ht="26.25" customHeight="1" x14ac:dyDescent="0.4">
      <c r="A32" s="9" t="s">
        <v>38</v>
      </c>
      <c r="B32" s="14" t="s">
        <v>16</v>
      </c>
      <c r="C32" s="14" t="s">
        <v>62</v>
      </c>
      <c r="D32" s="12" t="s">
        <v>3</v>
      </c>
      <c r="E32" s="10">
        <v>1</v>
      </c>
      <c r="F32" s="11"/>
      <c r="G32" s="11">
        <f t="shared" si="5"/>
        <v>0</v>
      </c>
      <c r="H32" s="11">
        <f t="shared" si="6"/>
        <v>0</v>
      </c>
      <c r="I32" s="11">
        <f t="shared" si="7"/>
        <v>0</v>
      </c>
      <c r="J32" s="11">
        <f t="shared" si="8"/>
        <v>0</v>
      </c>
      <c r="K32" s="8">
        <f t="shared" si="9"/>
        <v>0</v>
      </c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</row>
    <row r="33" spans="1:16367" s="13" customFormat="1" ht="39.75" customHeight="1" x14ac:dyDescent="0.4">
      <c r="A33" s="9" t="s">
        <v>39</v>
      </c>
      <c r="B33" s="14" t="s">
        <v>47</v>
      </c>
      <c r="C33" s="14" t="s">
        <v>61</v>
      </c>
      <c r="D33" s="12" t="s">
        <v>3</v>
      </c>
      <c r="E33" s="10">
        <v>1</v>
      </c>
      <c r="F33" s="11"/>
      <c r="G33" s="11">
        <f t="shared" si="5"/>
        <v>0</v>
      </c>
      <c r="H33" s="11">
        <f t="shared" si="6"/>
        <v>0</v>
      </c>
      <c r="I33" s="11">
        <f t="shared" si="7"/>
        <v>0</v>
      </c>
      <c r="J33" s="11">
        <f t="shared" si="8"/>
        <v>0</v>
      </c>
      <c r="K33" s="8">
        <f t="shared" si="9"/>
        <v>0</v>
      </c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</row>
    <row r="34" spans="1:16367" ht="26.25" customHeight="1" x14ac:dyDescent="0.25">
      <c r="A34" s="9" t="s">
        <v>40</v>
      </c>
      <c r="B34" s="14" t="s">
        <v>21</v>
      </c>
      <c r="C34" s="34" t="s">
        <v>66</v>
      </c>
      <c r="D34" s="12" t="s">
        <v>3</v>
      </c>
      <c r="E34" s="5">
        <v>1</v>
      </c>
      <c r="F34" s="11"/>
      <c r="G34" s="11">
        <f t="shared" si="5"/>
        <v>0</v>
      </c>
      <c r="H34" s="11">
        <f t="shared" si="6"/>
        <v>0</v>
      </c>
      <c r="I34" s="11">
        <f t="shared" si="7"/>
        <v>0</v>
      </c>
      <c r="J34" s="11">
        <f t="shared" si="8"/>
        <v>0</v>
      </c>
      <c r="K34" s="8">
        <f t="shared" si="9"/>
        <v>0</v>
      </c>
      <c r="L34" s="1"/>
    </row>
    <row r="35" spans="1:16367" ht="30" customHeight="1" thickBot="1" x14ac:dyDescent="0.3">
      <c r="A35" s="9" t="s">
        <v>85</v>
      </c>
      <c r="B35" s="14" t="s">
        <v>87</v>
      </c>
      <c r="C35" s="34" t="s">
        <v>86</v>
      </c>
      <c r="D35" s="12" t="s">
        <v>3</v>
      </c>
      <c r="E35" s="5">
        <v>1</v>
      </c>
      <c r="F35" s="50"/>
      <c r="G35" s="11">
        <f t="shared" si="5"/>
        <v>0</v>
      </c>
      <c r="H35" s="11">
        <f t="shared" si="6"/>
        <v>0</v>
      </c>
      <c r="I35" s="11">
        <f t="shared" si="7"/>
        <v>0</v>
      </c>
      <c r="J35" s="11">
        <f t="shared" si="8"/>
        <v>0</v>
      </c>
      <c r="K35" s="8">
        <f>+J35+I35</f>
        <v>0</v>
      </c>
      <c r="L35" s="24"/>
    </row>
    <row r="36" spans="1:16367" ht="33.75" customHeight="1" thickTop="1" x14ac:dyDescent="0.25">
      <c r="A36" s="86" t="s">
        <v>13</v>
      </c>
      <c r="B36" s="87"/>
      <c r="C36" s="87"/>
      <c r="D36" s="87"/>
      <c r="E36" s="87"/>
      <c r="F36" s="87"/>
      <c r="G36" s="87"/>
      <c r="H36" s="88"/>
      <c r="I36" s="20">
        <f>SUM(I9:I35)</f>
        <v>0</v>
      </c>
      <c r="J36" s="20">
        <f>SUM(J9:J35)</f>
        <v>0</v>
      </c>
      <c r="K36" s="20">
        <f>SUM(K9:K35)</f>
        <v>0</v>
      </c>
      <c r="L36" s="22"/>
    </row>
  </sheetData>
  <mergeCells count="12">
    <mergeCell ref="I7:K7"/>
    <mergeCell ref="A7:A8"/>
    <mergeCell ref="B7:B8"/>
    <mergeCell ref="D7:D8"/>
    <mergeCell ref="E7:E8"/>
    <mergeCell ref="F7:H7"/>
    <mergeCell ref="A1:G1"/>
    <mergeCell ref="C2:G2"/>
    <mergeCell ref="C3:G3"/>
    <mergeCell ref="C4:G4"/>
    <mergeCell ref="A36:H36"/>
    <mergeCell ref="C15:K15"/>
  </mergeCells>
  <pageMargins left="0.25" right="0.25" top="0.75" bottom="0.75" header="0.3" footer="0.3"/>
  <pageSetup paperSize="9" scale="48" fitToHeight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83A377-FE7F-407C-8B2D-F529BE876C95}">
  <sheetPr>
    <pageSetUpPr fitToPage="1"/>
  </sheetPr>
  <dimension ref="A1:XEM36"/>
  <sheetViews>
    <sheetView showGridLines="0" topLeftCell="A25" zoomScale="175" zoomScaleNormal="175" zoomScaleSheetLayoutView="55" zoomScalePageLayoutView="55" workbookViewId="0">
      <selection activeCell="B28" sqref="B28:C28"/>
    </sheetView>
  </sheetViews>
  <sheetFormatPr defaultColWidth="9.15234375" defaultRowHeight="11.15" x14ac:dyDescent="0.25"/>
  <cols>
    <col min="1" max="1" width="9.84375" style="4" customWidth="1"/>
    <col min="2" max="2" width="50" style="4" customWidth="1"/>
    <col min="3" max="3" width="64.84375" style="4" customWidth="1"/>
    <col min="4" max="4" width="10.15234375" style="6" customWidth="1"/>
    <col min="5" max="5" width="6.23046875" style="6" customWidth="1"/>
    <col min="6" max="6" width="12.84375" style="4" customWidth="1"/>
    <col min="7" max="8" width="12.23046875" style="4" customWidth="1"/>
    <col min="9" max="9" width="19.84375" style="4" customWidth="1"/>
    <col min="10" max="10" width="12.84375" style="4" customWidth="1"/>
    <col min="11" max="11" width="19" style="4" customWidth="1"/>
    <col min="12" max="18" width="9.15234375" style="4"/>
    <col min="19" max="19" width="10.15234375" style="4" customWidth="1"/>
    <col min="20" max="20" width="9.15234375" style="4"/>
    <col min="21" max="22" width="9.15234375" style="4" customWidth="1"/>
    <col min="23" max="23" width="8.69140625" style="4" customWidth="1"/>
    <col min="24" max="16384" width="9.15234375" style="4"/>
  </cols>
  <sheetData>
    <row r="1" spans="1:16367" ht="15.45" x14ac:dyDescent="0.4">
      <c r="A1" s="77" t="s">
        <v>92</v>
      </c>
      <c r="B1" s="78"/>
      <c r="C1" s="78"/>
      <c r="D1" s="78"/>
      <c r="E1" s="78"/>
      <c r="F1" s="78"/>
      <c r="G1" s="79"/>
    </row>
    <row r="2" spans="1:16367" ht="14.6" x14ac:dyDescent="0.25">
      <c r="A2" s="52" t="s">
        <v>93</v>
      </c>
      <c r="B2" s="51" t="s">
        <v>94</v>
      </c>
      <c r="C2" s="80" t="s">
        <v>95</v>
      </c>
      <c r="D2" s="81"/>
      <c r="E2" s="81"/>
      <c r="F2" s="81"/>
      <c r="G2" s="82"/>
    </row>
    <row r="3" spans="1:16367" ht="14.6" x14ac:dyDescent="0.25">
      <c r="A3" s="52" t="s">
        <v>96</v>
      </c>
      <c r="B3" s="51" t="s">
        <v>97</v>
      </c>
      <c r="C3" s="80" t="s">
        <v>98</v>
      </c>
      <c r="D3" s="81"/>
      <c r="E3" s="81"/>
      <c r="F3" s="81"/>
      <c r="G3" s="82"/>
    </row>
    <row r="4" spans="1:16367" ht="15" thickBot="1" x14ac:dyDescent="0.3">
      <c r="A4" s="53" t="s">
        <v>99</v>
      </c>
      <c r="B4" s="54" t="s">
        <v>102</v>
      </c>
      <c r="C4" s="83" t="s">
        <v>100</v>
      </c>
      <c r="D4" s="84"/>
      <c r="E4" s="84"/>
      <c r="F4" s="84"/>
      <c r="G4" s="85"/>
    </row>
    <row r="5" spans="1:16367" ht="11.6" thickBot="1" x14ac:dyDescent="0.3">
      <c r="A5" s="55" t="s">
        <v>101</v>
      </c>
      <c r="B5" s="56" t="s">
        <v>104</v>
      </c>
      <c r="C5" s="56" t="s">
        <v>29</v>
      </c>
      <c r="D5" s="57"/>
      <c r="E5" s="57"/>
      <c r="F5" s="56"/>
      <c r="G5" s="58"/>
    </row>
    <row r="6" spans="1:16367" ht="30" customHeight="1" x14ac:dyDescent="0.25">
      <c r="A6" s="23"/>
      <c r="B6" s="18"/>
      <c r="C6" s="18"/>
      <c r="D6" s="16"/>
      <c r="E6" s="17"/>
      <c r="F6" s="18"/>
      <c r="G6" s="15"/>
      <c r="H6" s="15"/>
      <c r="I6" s="15"/>
      <c r="J6" s="15"/>
      <c r="K6" s="19"/>
    </row>
    <row r="7" spans="1:16367" s="1" customFormat="1" ht="21.75" customHeight="1" x14ac:dyDescent="0.4">
      <c r="A7" s="92" t="s">
        <v>9</v>
      </c>
      <c r="B7" s="92" t="s">
        <v>0</v>
      </c>
      <c r="C7" s="32"/>
      <c r="D7" s="92" t="s">
        <v>2</v>
      </c>
      <c r="E7" s="92" t="s">
        <v>8</v>
      </c>
      <c r="F7" s="94" t="s">
        <v>6</v>
      </c>
      <c r="G7" s="95"/>
      <c r="H7" s="96"/>
      <c r="I7" s="89" t="s">
        <v>7</v>
      </c>
      <c r="J7" s="90"/>
      <c r="K7" s="91"/>
    </row>
    <row r="8" spans="1:16367" s="1" customFormat="1" ht="23.25" customHeight="1" x14ac:dyDescent="0.4">
      <c r="A8" s="93"/>
      <c r="B8" s="93"/>
      <c r="C8" s="33"/>
      <c r="D8" s="93"/>
      <c r="E8" s="93"/>
      <c r="F8" s="3" t="s">
        <v>4</v>
      </c>
      <c r="G8" s="2" t="s">
        <v>1</v>
      </c>
      <c r="H8" s="2" t="s">
        <v>5</v>
      </c>
      <c r="I8" s="3" t="s">
        <v>4</v>
      </c>
      <c r="J8" s="2" t="s">
        <v>1</v>
      </c>
      <c r="K8" s="2" t="s">
        <v>5</v>
      </c>
    </row>
    <row r="9" spans="1:16367" s="1" customFormat="1" ht="26.25" customHeight="1" x14ac:dyDescent="0.4">
      <c r="A9" s="25" t="s">
        <v>10</v>
      </c>
      <c r="B9" s="14" t="s">
        <v>30</v>
      </c>
      <c r="C9" s="14"/>
      <c r="D9" s="12" t="s">
        <v>3</v>
      </c>
      <c r="E9" s="5">
        <v>1</v>
      </c>
      <c r="F9" s="11"/>
      <c r="G9" s="7">
        <f>0.21*F9</f>
        <v>0</v>
      </c>
      <c r="H9" s="7">
        <f>+G9+F9</f>
        <v>0</v>
      </c>
      <c r="I9" s="7">
        <f>F9*E9</f>
        <v>0</v>
      </c>
      <c r="J9" s="7">
        <f>+G9*E9</f>
        <v>0</v>
      </c>
      <c r="K9" s="8">
        <f>+J9+I9</f>
        <v>0</v>
      </c>
    </row>
    <row r="10" spans="1:16367" s="1" customFormat="1" ht="20.149999999999999" customHeight="1" x14ac:dyDescent="0.4">
      <c r="A10" s="25"/>
      <c r="B10" s="14" t="s">
        <v>54</v>
      </c>
      <c r="C10" s="97" t="s">
        <v>55</v>
      </c>
      <c r="D10" s="98"/>
      <c r="E10" s="98"/>
      <c r="F10" s="98"/>
      <c r="G10" s="98"/>
      <c r="H10" s="98"/>
      <c r="I10" s="98"/>
      <c r="J10" s="98"/>
      <c r="K10" s="99"/>
    </row>
    <row r="11" spans="1:16367" s="1" customFormat="1" ht="126.75" customHeight="1" x14ac:dyDescent="0.4">
      <c r="A11" s="25"/>
      <c r="B11" s="14" t="s">
        <v>71</v>
      </c>
      <c r="C11" s="14" t="s">
        <v>72</v>
      </c>
      <c r="D11" s="12"/>
      <c r="E11" s="5"/>
      <c r="F11" s="11"/>
      <c r="G11" s="7"/>
      <c r="H11" s="7"/>
      <c r="I11" s="7"/>
      <c r="J11" s="7"/>
      <c r="K11" s="8"/>
    </row>
    <row r="12" spans="1:16367" s="1" customFormat="1" ht="121.5" customHeight="1" x14ac:dyDescent="0.4">
      <c r="A12" s="5"/>
      <c r="B12" s="14" t="s">
        <v>49</v>
      </c>
      <c r="C12" s="14" t="s">
        <v>50</v>
      </c>
      <c r="D12" s="12"/>
      <c r="E12" s="10"/>
      <c r="F12" s="11"/>
      <c r="G12" s="11">
        <f>0.21*F12</f>
        <v>0</v>
      </c>
      <c r="H12" s="11">
        <f>+G12+F12</f>
        <v>0</v>
      </c>
      <c r="I12" s="36"/>
      <c r="J12" s="36"/>
      <c r="K12" s="35"/>
    </row>
    <row r="13" spans="1:16367" s="1" customFormat="1" ht="42.75" customHeight="1" x14ac:dyDescent="0.4">
      <c r="A13" s="5"/>
      <c r="B13" s="14" t="s">
        <v>51</v>
      </c>
      <c r="C13" s="14" t="s">
        <v>52</v>
      </c>
      <c r="D13" s="12"/>
      <c r="E13" s="10"/>
      <c r="F13" s="11"/>
      <c r="G13" s="11">
        <f>0.21*F13</f>
        <v>0</v>
      </c>
      <c r="H13" s="11">
        <f>+G13+F13</f>
        <v>0</v>
      </c>
      <c r="I13" s="36"/>
      <c r="J13" s="36"/>
      <c r="K13" s="35"/>
    </row>
    <row r="14" spans="1:16367" s="1" customFormat="1" ht="37.5" customHeight="1" x14ac:dyDescent="0.4">
      <c r="A14" s="5"/>
      <c r="B14" s="14" t="s">
        <v>53</v>
      </c>
      <c r="C14" s="14" t="s">
        <v>90</v>
      </c>
      <c r="D14" s="12"/>
      <c r="E14" s="10"/>
      <c r="F14" s="11"/>
      <c r="G14" s="11">
        <f>0.21*F14</f>
        <v>0</v>
      </c>
      <c r="H14" s="11">
        <f>+G14+F14</f>
        <v>0</v>
      </c>
      <c r="I14" s="36"/>
      <c r="J14" s="36"/>
      <c r="K14" s="35"/>
    </row>
    <row r="15" spans="1:16367" s="13" customFormat="1" ht="26.25" customHeight="1" x14ac:dyDescent="0.4">
      <c r="A15" s="25" t="s">
        <v>11</v>
      </c>
      <c r="B15" s="14" t="s">
        <v>31</v>
      </c>
      <c r="C15" s="14"/>
      <c r="D15" s="12" t="s">
        <v>3</v>
      </c>
      <c r="E15" s="5">
        <v>19</v>
      </c>
      <c r="F15" s="7"/>
      <c r="G15" s="7">
        <f>0.21*F15</f>
        <v>0</v>
      </c>
      <c r="H15" s="7">
        <f>+G15+F15</f>
        <v>0</v>
      </c>
      <c r="I15" s="7">
        <f>+F15*E15</f>
        <v>0</v>
      </c>
      <c r="J15" s="7">
        <f>+G15*E15</f>
        <v>0</v>
      </c>
      <c r="K15" s="8">
        <f>+J15+I15</f>
        <v>0</v>
      </c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</row>
    <row r="16" spans="1:16367" s="1" customFormat="1" ht="30" customHeight="1" x14ac:dyDescent="0.4">
      <c r="A16" s="5"/>
      <c r="B16" s="14" t="s">
        <v>54</v>
      </c>
      <c r="C16" s="97" t="s">
        <v>55</v>
      </c>
      <c r="D16" s="98"/>
      <c r="E16" s="98"/>
      <c r="F16" s="98"/>
      <c r="G16" s="98"/>
      <c r="H16" s="98"/>
      <c r="I16" s="98"/>
      <c r="J16" s="98"/>
      <c r="K16" s="99"/>
    </row>
    <row r="17" spans="1:16367" s="1" customFormat="1" ht="90" customHeight="1" x14ac:dyDescent="0.4">
      <c r="A17" s="5"/>
      <c r="B17" s="14" t="s">
        <v>56</v>
      </c>
      <c r="C17" s="14" t="s">
        <v>57</v>
      </c>
      <c r="D17" s="12"/>
      <c r="E17" s="10"/>
      <c r="F17" s="11"/>
      <c r="G17" s="11">
        <f>0.21*F17</f>
        <v>0</v>
      </c>
      <c r="H17" s="11">
        <f>+G17+F17</f>
        <v>0</v>
      </c>
      <c r="I17" s="36"/>
      <c r="J17" s="36"/>
      <c r="K17" s="35"/>
      <c r="L17" s="13"/>
    </row>
    <row r="18" spans="1:16367" s="1" customFormat="1" ht="105" customHeight="1" x14ac:dyDescent="0.4">
      <c r="A18" s="5"/>
      <c r="B18" s="14" t="s">
        <v>49</v>
      </c>
      <c r="C18" s="14" t="s">
        <v>50</v>
      </c>
      <c r="D18" s="12"/>
      <c r="E18" s="10"/>
      <c r="F18" s="11"/>
      <c r="G18" s="11">
        <f>0.21*F18</f>
        <v>0</v>
      </c>
      <c r="H18" s="11">
        <f>+G18+F18</f>
        <v>0</v>
      </c>
      <c r="I18" s="36"/>
      <c r="J18" s="36"/>
      <c r="K18" s="35"/>
    </row>
    <row r="19" spans="1:16367" s="1" customFormat="1" ht="45" customHeight="1" x14ac:dyDescent="0.4">
      <c r="A19" s="5"/>
      <c r="B19" s="14" t="s">
        <v>51</v>
      </c>
      <c r="C19" s="14" t="s">
        <v>52</v>
      </c>
      <c r="D19" s="12"/>
      <c r="E19" s="10"/>
      <c r="F19" s="11"/>
      <c r="G19" s="11">
        <f>0.21*F19</f>
        <v>0</v>
      </c>
      <c r="H19" s="11">
        <f>+G19+F19</f>
        <v>0</v>
      </c>
      <c r="I19" s="36"/>
      <c r="J19" s="36"/>
      <c r="K19" s="35"/>
    </row>
    <row r="20" spans="1:16367" s="1" customFormat="1" ht="48.75" customHeight="1" x14ac:dyDescent="0.4">
      <c r="A20" s="5"/>
      <c r="B20" s="14" t="s">
        <v>53</v>
      </c>
      <c r="C20" s="14" t="s">
        <v>91</v>
      </c>
      <c r="D20" s="12"/>
      <c r="E20" s="10"/>
      <c r="F20" s="11"/>
      <c r="G20" s="11">
        <f>0.21*F20</f>
        <v>0</v>
      </c>
      <c r="H20" s="11">
        <f>+G20+F20</f>
        <v>0</v>
      </c>
      <c r="I20" s="36"/>
      <c r="J20" s="36"/>
      <c r="K20" s="35"/>
    </row>
    <row r="21" spans="1:16367" ht="26.25" customHeight="1" x14ac:dyDescent="0.25">
      <c r="A21" s="37" t="s">
        <v>14</v>
      </c>
      <c r="B21" s="14" t="s">
        <v>18</v>
      </c>
      <c r="C21" s="14" t="s">
        <v>58</v>
      </c>
      <c r="D21" s="12" t="s">
        <v>3</v>
      </c>
      <c r="E21" s="10">
        <v>1</v>
      </c>
      <c r="F21" s="11"/>
      <c r="G21" s="11">
        <f>0.21*F21</f>
        <v>0</v>
      </c>
      <c r="H21" s="11">
        <f>+G21+F21</f>
        <v>0</v>
      </c>
      <c r="I21" s="11">
        <f>+F21*E21</f>
        <v>0</v>
      </c>
      <c r="J21" s="11">
        <f>+G21*E21</f>
        <v>0</v>
      </c>
      <c r="K21" s="8">
        <f>+J21+I21</f>
        <v>0</v>
      </c>
    </row>
    <row r="22" spans="1:16367" ht="245.15" x14ac:dyDescent="0.25">
      <c r="A22" s="5" t="s">
        <v>27</v>
      </c>
      <c r="B22" s="14" t="s">
        <v>15</v>
      </c>
      <c r="C22" s="14" t="s">
        <v>59</v>
      </c>
      <c r="D22" s="12" t="s">
        <v>3</v>
      </c>
      <c r="E22" s="5">
        <v>1</v>
      </c>
      <c r="F22" s="11"/>
      <c r="G22" s="7">
        <f t="shared" ref="G22" si="0">0.21*F22</f>
        <v>0</v>
      </c>
      <c r="H22" s="7">
        <f t="shared" ref="H22" si="1">+G22+F22</f>
        <v>0</v>
      </c>
      <c r="I22" s="7">
        <f t="shared" ref="I22" si="2">+F22*E22</f>
        <v>0</v>
      </c>
      <c r="J22" s="7">
        <f t="shared" ref="J22" si="3">+G22*E22</f>
        <v>0</v>
      </c>
      <c r="K22" s="8">
        <f t="shared" ref="K22" si="4">+J22+I22</f>
        <v>0</v>
      </c>
    </row>
    <row r="23" spans="1:16367" s="13" customFormat="1" ht="156.75" customHeight="1" x14ac:dyDescent="0.4">
      <c r="A23" s="5" t="s">
        <v>28</v>
      </c>
      <c r="B23" s="14" t="s">
        <v>19</v>
      </c>
      <c r="C23" s="14" t="s">
        <v>77</v>
      </c>
      <c r="D23" s="12" t="s">
        <v>3</v>
      </c>
      <c r="E23" s="10">
        <v>19</v>
      </c>
      <c r="F23" s="11"/>
      <c r="G23" s="11">
        <f>0.21*F23</f>
        <v>0</v>
      </c>
      <c r="H23" s="11">
        <f>+G23+F23</f>
        <v>0</v>
      </c>
      <c r="I23" s="11">
        <f>+F23*E23</f>
        <v>0</v>
      </c>
      <c r="J23" s="7">
        <f>+G23*E23</f>
        <v>0</v>
      </c>
      <c r="K23" s="8">
        <f>+J23+I23</f>
        <v>0</v>
      </c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</row>
    <row r="24" spans="1:16367" s="13" customFormat="1" ht="26.25" customHeight="1" x14ac:dyDescent="0.4">
      <c r="A24" s="26"/>
      <c r="B24" s="27" t="s">
        <v>108</v>
      </c>
      <c r="C24" s="27"/>
      <c r="D24" s="28"/>
      <c r="E24" s="29"/>
      <c r="F24" s="30"/>
      <c r="G24" s="30"/>
      <c r="H24" s="30"/>
      <c r="I24" s="30"/>
      <c r="J24" s="30"/>
      <c r="K24" s="3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</row>
    <row r="25" spans="1:16367" s="13" customFormat="1" ht="78" x14ac:dyDescent="0.4">
      <c r="A25" s="26" t="s">
        <v>23</v>
      </c>
      <c r="B25" s="27" t="s">
        <v>109</v>
      </c>
      <c r="C25" s="27" t="s">
        <v>110</v>
      </c>
      <c r="D25" s="28" t="s">
        <v>3</v>
      </c>
      <c r="E25" s="29">
        <v>1</v>
      </c>
      <c r="F25" s="30"/>
      <c r="G25" s="30">
        <f>0.21*F25</f>
        <v>0</v>
      </c>
      <c r="H25" s="30">
        <f>+G25+F25</f>
        <v>0</v>
      </c>
      <c r="I25" s="30"/>
      <c r="J25" s="30"/>
      <c r="K25" s="3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</row>
    <row r="26" spans="1:16367" s="13" customFormat="1" ht="68.25" customHeight="1" x14ac:dyDescent="0.4">
      <c r="A26" s="26" t="s">
        <v>24</v>
      </c>
      <c r="B26" s="27" t="s">
        <v>111</v>
      </c>
      <c r="C26" s="27" t="s">
        <v>112</v>
      </c>
      <c r="D26" s="28" t="s">
        <v>3</v>
      </c>
      <c r="E26" s="29">
        <v>19</v>
      </c>
      <c r="F26" s="30"/>
      <c r="G26" s="30">
        <f>0.21*F26</f>
        <v>0</v>
      </c>
      <c r="H26" s="30">
        <f>+G26+F26</f>
        <v>0</v>
      </c>
      <c r="I26" s="30"/>
      <c r="J26" s="30"/>
      <c r="K26" s="3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</row>
    <row r="27" spans="1:16367" ht="111.45" x14ac:dyDescent="0.25">
      <c r="A27" s="26" t="s">
        <v>26</v>
      </c>
      <c r="B27" s="27" t="s">
        <v>22</v>
      </c>
      <c r="C27" s="27" t="s">
        <v>70</v>
      </c>
      <c r="D27" s="28" t="s">
        <v>3</v>
      </c>
      <c r="E27" s="29">
        <v>20</v>
      </c>
      <c r="F27" s="30"/>
      <c r="G27" s="30">
        <f>0.21*F27</f>
        <v>0</v>
      </c>
      <c r="H27" s="30">
        <f>+G27+F27</f>
        <v>0</v>
      </c>
      <c r="I27" s="30"/>
      <c r="J27" s="30"/>
      <c r="K27" s="31"/>
      <c r="L27" s="1"/>
    </row>
    <row r="28" spans="1:16367" ht="54" customHeight="1" x14ac:dyDescent="0.25">
      <c r="A28" s="26" t="s">
        <v>33</v>
      </c>
      <c r="B28" s="27" t="s">
        <v>113</v>
      </c>
      <c r="C28" s="27" t="s">
        <v>114</v>
      </c>
      <c r="D28" s="28" t="s">
        <v>3</v>
      </c>
      <c r="E28" s="29">
        <v>20</v>
      </c>
      <c r="F28" s="30"/>
      <c r="G28" s="30">
        <f>0.21*F28</f>
        <v>0</v>
      </c>
      <c r="H28" s="30">
        <f>+G28+F28</f>
        <v>0</v>
      </c>
      <c r="I28" s="30"/>
      <c r="J28" s="30"/>
      <c r="K28" s="31"/>
      <c r="L28" s="1"/>
    </row>
    <row r="29" spans="1:16367" ht="57.75" customHeight="1" x14ac:dyDescent="0.25">
      <c r="A29" s="9" t="s">
        <v>34</v>
      </c>
      <c r="B29" s="14" t="s">
        <v>32</v>
      </c>
      <c r="C29" s="14" t="s">
        <v>67</v>
      </c>
      <c r="D29" s="12" t="s">
        <v>3</v>
      </c>
      <c r="E29" s="10">
        <v>1</v>
      </c>
      <c r="F29" s="11"/>
      <c r="G29" s="7">
        <f>0.21*F29</f>
        <v>0</v>
      </c>
      <c r="H29" s="7">
        <f>+G29+F29</f>
        <v>0</v>
      </c>
      <c r="I29" s="7">
        <f>+F29*E29</f>
        <v>0</v>
      </c>
      <c r="J29" s="7">
        <f>+G29*E29</f>
        <v>0</v>
      </c>
      <c r="K29" s="8">
        <f>+J29+I29</f>
        <v>0</v>
      </c>
      <c r="L29" s="1"/>
    </row>
    <row r="30" spans="1:16367" s="1" customFormat="1" ht="93" customHeight="1" x14ac:dyDescent="0.4">
      <c r="A30" s="9" t="s">
        <v>35</v>
      </c>
      <c r="B30" s="14" t="s">
        <v>17</v>
      </c>
      <c r="C30" s="14" t="s">
        <v>63</v>
      </c>
      <c r="D30" s="12" t="s">
        <v>3</v>
      </c>
      <c r="E30" s="10">
        <v>1</v>
      </c>
      <c r="F30" s="7"/>
      <c r="G30" s="7">
        <f t="shared" ref="G30:G35" si="5">0.21*F30</f>
        <v>0</v>
      </c>
      <c r="H30" s="7">
        <f t="shared" ref="H30:H35" si="6">+G30+F30</f>
        <v>0</v>
      </c>
      <c r="I30" s="7">
        <f t="shared" ref="I30:I34" si="7">+F30*E30</f>
        <v>0</v>
      </c>
      <c r="J30" s="7">
        <f t="shared" ref="J30:J35" si="8">+G30*E30</f>
        <v>0</v>
      </c>
      <c r="K30" s="8">
        <f t="shared" ref="K30:K34" si="9">+J30+I30</f>
        <v>0</v>
      </c>
      <c r="L30" s="21"/>
    </row>
    <row r="31" spans="1:16367" s="13" customFormat="1" ht="200.6" x14ac:dyDescent="0.4">
      <c r="A31" s="9" t="s">
        <v>36</v>
      </c>
      <c r="B31" s="14" t="s">
        <v>20</v>
      </c>
      <c r="C31" s="34" t="s">
        <v>73</v>
      </c>
      <c r="D31" s="12" t="s">
        <v>3</v>
      </c>
      <c r="E31" s="10">
        <v>1</v>
      </c>
      <c r="F31" s="7"/>
      <c r="G31" s="7">
        <f t="shared" si="5"/>
        <v>0</v>
      </c>
      <c r="H31" s="7">
        <f t="shared" si="6"/>
        <v>0</v>
      </c>
      <c r="I31" s="7">
        <f t="shared" si="7"/>
        <v>0</v>
      </c>
      <c r="J31" s="7">
        <f t="shared" si="8"/>
        <v>0</v>
      </c>
      <c r="K31" s="8">
        <f t="shared" si="9"/>
        <v>0</v>
      </c>
      <c r="L31" s="2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</row>
    <row r="32" spans="1:16367" s="13" customFormat="1" ht="26.25" customHeight="1" x14ac:dyDescent="0.4">
      <c r="A32" s="9" t="s">
        <v>37</v>
      </c>
      <c r="B32" s="14" t="s">
        <v>16</v>
      </c>
      <c r="C32" s="14" t="s">
        <v>62</v>
      </c>
      <c r="D32" s="12" t="s">
        <v>3</v>
      </c>
      <c r="E32" s="10">
        <v>1</v>
      </c>
      <c r="F32" s="11"/>
      <c r="G32" s="11">
        <f t="shared" si="5"/>
        <v>0</v>
      </c>
      <c r="H32" s="11">
        <f t="shared" si="6"/>
        <v>0</v>
      </c>
      <c r="I32" s="11">
        <f t="shared" si="7"/>
        <v>0</v>
      </c>
      <c r="J32" s="11">
        <f t="shared" si="8"/>
        <v>0</v>
      </c>
      <c r="K32" s="8">
        <f t="shared" si="9"/>
        <v>0</v>
      </c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</row>
    <row r="33" spans="1:16367" s="13" customFormat="1" ht="38.25" customHeight="1" x14ac:dyDescent="0.4">
      <c r="A33" s="9" t="s">
        <v>38</v>
      </c>
      <c r="B33" s="14" t="s">
        <v>47</v>
      </c>
      <c r="C33" s="14" t="s">
        <v>61</v>
      </c>
      <c r="D33" s="12" t="s">
        <v>3</v>
      </c>
      <c r="E33" s="10">
        <v>1</v>
      </c>
      <c r="F33" s="11"/>
      <c r="G33" s="11">
        <f t="shared" si="5"/>
        <v>0</v>
      </c>
      <c r="H33" s="11">
        <f t="shared" si="6"/>
        <v>0</v>
      </c>
      <c r="I33" s="11">
        <f t="shared" si="7"/>
        <v>0</v>
      </c>
      <c r="J33" s="11">
        <f t="shared" si="8"/>
        <v>0</v>
      </c>
      <c r="K33" s="8">
        <f t="shared" si="9"/>
        <v>0</v>
      </c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</row>
    <row r="34" spans="1:16367" ht="26.25" customHeight="1" x14ac:dyDescent="0.25">
      <c r="A34" s="9" t="s">
        <v>39</v>
      </c>
      <c r="B34" s="14" t="s">
        <v>21</v>
      </c>
      <c r="C34" s="34" t="s">
        <v>65</v>
      </c>
      <c r="D34" s="12" t="s">
        <v>3</v>
      </c>
      <c r="E34" s="5">
        <v>1</v>
      </c>
      <c r="F34" s="11"/>
      <c r="G34" s="11">
        <f t="shared" si="5"/>
        <v>0</v>
      </c>
      <c r="H34" s="11">
        <f t="shared" si="6"/>
        <v>0</v>
      </c>
      <c r="I34" s="11">
        <f t="shared" si="7"/>
        <v>0</v>
      </c>
      <c r="J34" s="11">
        <f t="shared" si="8"/>
        <v>0</v>
      </c>
      <c r="K34" s="8">
        <f t="shared" si="9"/>
        <v>0</v>
      </c>
      <c r="L34" s="1"/>
    </row>
    <row r="35" spans="1:16367" ht="30" customHeight="1" thickBot="1" x14ac:dyDescent="0.3">
      <c r="A35" s="9" t="s">
        <v>85</v>
      </c>
      <c r="B35" s="14" t="s">
        <v>87</v>
      </c>
      <c r="C35" s="34" t="s">
        <v>86</v>
      </c>
      <c r="D35" s="12" t="s">
        <v>3</v>
      </c>
      <c r="E35" s="5">
        <v>1</v>
      </c>
      <c r="F35" s="50"/>
      <c r="G35" s="11">
        <f t="shared" si="5"/>
        <v>0</v>
      </c>
      <c r="H35" s="11">
        <f t="shared" si="6"/>
        <v>0</v>
      </c>
      <c r="I35" s="11">
        <f>+F35*E35</f>
        <v>0</v>
      </c>
      <c r="J35" s="11">
        <f t="shared" si="8"/>
        <v>0</v>
      </c>
      <c r="K35" s="8">
        <f>+J35+I35</f>
        <v>0</v>
      </c>
      <c r="L35" s="24"/>
    </row>
    <row r="36" spans="1:16367" ht="33.75" customHeight="1" thickTop="1" x14ac:dyDescent="0.25">
      <c r="A36" s="86" t="s">
        <v>13</v>
      </c>
      <c r="B36" s="87"/>
      <c r="C36" s="87"/>
      <c r="D36" s="87"/>
      <c r="E36" s="87"/>
      <c r="F36" s="87"/>
      <c r="G36" s="87"/>
      <c r="H36" s="88"/>
      <c r="I36" s="20">
        <f>SUM(I9:I35)</f>
        <v>0</v>
      </c>
      <c r="J36" s="20">
        <f>SUM(J9:J35)</f>
        <v>0</v>
      </c>
      <c r="K36" s="20">
        <f>SUM(K9:K35)</f>
        <v>0</v>
      </c>
      <c r="L36" s="22"/>
    </row>
  </sheetData>
  <mergeCells count="13">
    <mergeCell ref="A36:H36"/>
    <mergeCell ref="A7:A8"/>
    <mergeCell ref="B7:B8"/>
    <mergeCell ref="D7:D8"/>
    <mergeCell ref="E7:E8"/>
    <mergeCell ref="F7:H7"/>
    <mergeCell ref="C16:K16"/>
    <mergeCell ref="A1:G1"/>
    <mergeCell ref="C2:G2"/>
    <mergeCell ref="C3:G3"/>
    <mergeCell ref="C4:G4"/>
    <mergeCell ref="C10:K10"/>
    <mergeCell ref="I7:K7"/>
  </mergeCells>
  <pageMargins left="0.25" right="0.25" top="0.75" bottom="0.75" header="0.3" footer="0.3"/>
  <pageSetup paperSize="9" scale="48" fitToHeight="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4688B5-8DD8-485E-96F3-897366688A5A}">
  <sheetPr>
    <pageSetUpPr fitToPage="1"/>
  </sheetPr>
  <dimension ref="A1:XEM29"/>
  <sheetViews>
    <sheetView showGridLines="0" topLeftCell="A18" zoomScale="130" zoomScaleNormal="130" zoomScaleSheetLayoutView="55" zoomScalePageLayoutView="55" workbookViewId="0">
      <selection activeCell="B13" sqref="B13:B15"/>
    </sheetView>
  </sheetViews>
  <sheetFormatPr defaultColWidth="9.15234375" defaultRowHeight="11.15" x14ac:dyDescent="0.25"/>
  <cols>
    <col min="1" max="1" width="9.84375" style="4" customWidth="1"/>
    <col min="2" max="3" width="64.84375" style="4" customWidth="1"/>
    <col min="4" max="4" width="10.15234375" style="6" customWidth="1"/>
    <col min="5" max="5" width="6.23046875" style="6" customWidth="1"/>
    <col min="6" max="6" width="12.84375" style="4" customWidth="1"/>
    <col min="7" max="8" width="12.23046875" style="4" customWidth="1"/>
    <col min="9" max="9" width="19.84375" style="4" customWidth="1"/>
    <col min="10" max="10" width="12.84375" style="4" customWidth="1"/>
    <col min="11" max="11" width="19" style="4" customWidth="1"/>
    <col min="12" max="18" width="9.15234375" style="4"/>
    <col min="19" max="19" width="10.15234375" style="4" customWidth="1"/>
    <col min="20" max="20" width="9.15234375" style="4"/>
    <col min="21" max="22" width="9.15234375" style="4" customWidth="1"/>
    <col min="23" max="23" width="8.69140625" style="4" customWidth="1"/>
    <col min="24" max="16384" width="9.15234375" style="4"/>
  </cols>
  <sheetData>
    <row r="1" spans="1:16367" ht="15.45" x14ac:dyDescent="0.4">
      <c r="A1" s="77" t="s">
        <v>92</v>
      </c>
      <c r="B1" s="78"/>
      <c r="C1" s="78"/>
      <c r="D1" s="78"/>
      <c r="E1" s="78"/>
      <c r="F1" s="78"/>
      <c r="G1" s="79"/>
    </row>
    <row r="2" spans="1:16367" ht="14.6" x14ac:dyDescent="0.25">
      <c r="A2" s="52" t="s">
        <v>93</v>
      </c>
      <c r="B2" s="51" t="s">
        <v>94</v>
      </c>
      <c r="C2" s="80" t="s">
        <v>95</v>
      </c>
      <c r="D2" s="81"/>
      <c r="E2" s="81"/>
      <c r="F2" s="81"/>
      <c r="G2" s="82"/>
    </row>
    <row r="3" spans="1:16367" ht="14.6" x14ac:dyDescent="0.25">
      <c r="A3" s="52" t="s">
        <v>96</v>
      </c>
      <c r="B3" s="51" t="s">
        <v>97</v>
      </c>
      <c r="C3" s="80" t="s">
        <v>98</v>
      </c>
      <c r="D3" s="81"/>
      <c r="E3" s="81"/>
      <c r="F3" s="81"/>
      <c r="G3" s="82"/>
    </row>
    <row r="4" spans="1:16367" ht="15" thickBot="1" x14ac:dyDescent="0.3">
      <c r="A4" s="53" t="s">
        <v>99</v>
      </c>
      <c r="B4" s="54" t="s">
        <v>102</v>
      </c>
      <c r="C4" s="83" t="s">
        <v>100</v>
      </c>
      <c r="D4" s="84"/>
      <c r="E4" s="84"/>
      <c r="F4" s="84"/>
      <c r="G4" s="85"/>
    </row>
    <row r="5" spans="1:16367" ht="11.6" thickBot="1" x14ac:dyDescent="0.3">
      <c r="A5" s="55" t="s">
        <v>101</v>
      </c>
      <c r="B5" s="56" t="s">
        <v>105</v>
      </c>
      <c r="C5" s="56" t="s">
        <v>75</v>
      </c>
      <c r="D5" s="57"/>
      <c r="E5" s="57"/>
      <c r="F5" s="56"/>
      <c r="G5" s="58"/>
    </row>
    <row r="6" spans="1:16367" ht="30" customHeight="1" x14ac:dyDescent="0.25">
      <c r="A6" s="23"/>
      <c r="B6" s="18"/>
      <c r="C6" s="18"/>
      <c r="D6" s="16"/>
      <c r="E6" s="17"/>
      <c r="F6" s="18"/>
      <c r="G6" s="15"/>
      <c r="H6" s="15"/>
      <c r="I6" s="15"/>
      <c r="J6" s="15"/>
      <c r="K6" s="19"/>
    </row>
    <row r="7" spans="1:16367" s="1" customFormat="1" ht="21.75" customHeight="1" x14ac:dyDescent="0.4">
      <c r="A7" s="92" t="s">
        <v>9</v>
      </c>
      <c r="B7" s="92" t="s">
        <v>0</v>
      </c>
      <c r="C7" s="32"/>
      <c r="D7" s="92" t="s">
        <v>2</v>
      </c>
      <c r="E7" s="92" t="s">
        <v>8</v>
      </c>
      <c r="F7" s="94" t="s">
        <v>6</v>
      </c>
      <c r="G7" s="95"/>
      <c r="H7" s="96"/>
      <c r="I7" s="89" t="s">
        <v>7</v>
      </c>
      <c r="J7" s="90"/>
      <c r="K7" s="91"/>
    </row>
    <row r="8" spans="1:16367" s="1" customFormat="1" ht="23.25" customHeight="1" x14ac:dyDescent="0.4">
      <c r="A8" s="93"/>
      <c r="B8" s="93"/>
      <c r="C8" s="33"/>
      <c r="D8" s="93"/>
      <c r="E8" s="93"/>
      <c r="F8" s="3" t="s">
        <v>4</v>
      </c>
      <c r="G8" s="2" t="s">
        <v>1</v>
      </c>
      <c r="H8" s="2" t="s">
        <v>5</v>
      </c>
      <c r="I8" s="3" t="s">
        <v>4</v>
      </c>
      <c r="J8" s="2" t="s">
        <v>1</v>
      </c>
      <c r="K8" s="2" t="s">
        <v>5</v>
      </c>
    </row>
    <row r="9" spans="1:16367" ht="89.15" x14ac:dyDescent="0.25">
      <c r="A9" s="5" t="s">
        <v>10</v>
      </c>
      <c r="B9" s="14" t="s">
        <v>48</v>
      </c>
      <c r="C9" s="14" t="s">
        <v>68</v>
      </c>
      <c r="D9" s="12" t="s">
        <v>3</v>
      </c>
      <c r="E9" s="5">
        <v>1</v>
      </c>
      <c r="F9" s="11"/>
      <c r="G9" s="7">
        <f t="shared" ref="G9" si="0">0.21*F9</f>
        <v>0</v>
      </c>
      <c r="H9" s="7">
        <f t="shared" ref="H9" si="1">+G9+F9</f>
        <v>0</v>
      </c>
      <c r="I9" s="7">
        <f t="shared" ref="I9" si="2">+F9*E9</f>
        <v>0</v>
      </c>
      <c r="J9" s="7">
        <f t="shared" ref="J9" si="3">+G9*E9</f>
        <v>0</v>
      </c>
      <c r="K9" s="8">
        <f t="shared" ref="K9" si="4">+J9+I9</f>
        <v>0</v>
      </c>
    </row>
    <row r="10" spans="1:16367" s="13" customFormat="1" ht="55.75" x14ac:dyDescent="0.4">
      <c r="A10" s="5" t="s">
        <v>11</v>
      </c>
      <c r="B10" s="14" t="s">
        <v>41</v>
      </c>
      <c r="C10" s="14" t="s">
        <v>69</v>
      </c>
      <c r="D10" s="12" t="s">
        <v>3</v>
      </c>
      <c r="E10" s="10">
        <v>15</v>
      </c>
      <c r="F10" s="11"/>
      <c r="G10" s="11">
        <f>0.21*F10</f>
        <v>0</v>
      </c>
      <c r="H10" s="11">
        <f>+G10+F10</f>
        <v>0</v>
      </c>
      <c r="I10" s="11">
        <f>+F10*E10</f>
        <v>0</v>
      </c>
      <c r="J10" s="7">
        <f>+G10*E10</f>
        <v>0</v>
      </c>
      <c r="K10" s="8">
        <f>+J10+I10</f>
        <v>0</v>
      </c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</row>
    <row r="11" spans="1:16367" ht="245.15" x14ac:dyDescent="0.25">
      <c r="A11" s="5" t="s">
        <v>27</v>
      </c>
      <c r="B11" s="14" t="s">
        <v>15</v>
      </c>
      <c r="C11" s="14" t="s">
        <v>76</v>
      </c>
      <c r="D11" s="12" t="s">
        <v>3</v>
      </c>
      <c r="E11" s="5">
        <v>1</v>
      </c>
      <c r="F11" s="11"/>
      <c r="G11" s="7">
        <f t="shared" ref="G11" si="5">0.21*F11</f>
        <v>0</v>
      </c>
      <c r="H11" s="7">
        <f t="shared" ref="H11" si="6">+G11+F11</f>
        <v>0</v>
      </c>
      <c r="I11" s="7">
        <f t="shared" ref="I11" si="7">+F11*E11</f>
        <v>0</v>
      </c>
      <c r="J11" s="7">
        <f t="shared" ref="J11" si="8">+G11*E11</f>
        <v>0</v>
      </c>
      <c r="K11" s="8">
        <f t="shared" ref="K11" si="9">+J11+I11</f>
        <v>0</v>
      </c>
    </row>
    <row r="12" spans="1:16367" s="13" customFormat="1" ht="150.75" customHeight="1" x14ac:dyDescent="0.4">
      <c r="A12" s="5" t="s">
        <v>28</v>
      </c>
      <c r="B12" s="14" t="s">
        <v>19</v>
      </c>
      <c r="C12" s="14" t="s">
        <v>77</v>
      </c>
      <c r="D12" s="12" t="s">
        <v>3</v>
      </c>
      <c r="E12" s="10">
        <v>27</v>
      </c>
      <c r="F12" s="11"/>
      <c r="G12" s="11">
        <f>0.21*F12</f>
        <v>0</v>
      </c>
      <c r="H12" s="11">
        <f>+G12+F12</f>
        <v>0</v>
      </c>
      <c r="I12" s="11">
        <f>+F12*E12</f>
        <v>0</v>
      </c>
      <c r="J12" s="7">
        <f>+G12*E12</f>
        <v>0</v>
      </c>
      <c r="K12" s="8">
        <f>+J12+I12</f>
        <v>0</v>
      </c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</row>
    <row r="13" spans="1:16367" s="13" customFormat="1" ht="26.25" customHeight="1" x14ac:dyDescent="0.4">
      <c r="A13" s="26"/>
      <c r="B13" s="27" t="s">
        <v>108</v>
      </c>
      <c r="C13" s="27"/>
      <c r="D13" s="28"/>
      <c r="E13" s="29"/>
      <c r="F13" s="30"/>
      <c r="G13" s="30"/>
      <c r="H13" s="30"/>
      <c r="I13" s="30"/>
      <c r="J13" s="30"/>
      <c r="K13" s="3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</row>
    <row r="14" spans="1:16367" s="13" customFormat="1" ht="140.25" customHeight="1" x14ac:dyDescent="0.4">
      <c r="A14" s="26" t="s">
        <v>23</v>
      </c>
      <c r="B14" s="27" t="s">
        <v>115</v>
      </c>
      <c r="C14" s="27" t="s">
        <v>110</v>
      </c>
      <c r="D14" s="28" t="s">
        <v>3</v>
      </c>
      <c r="E14" s="29">
        <v>1</v>
      </c>
      <c r="F14" s="30"/>
      <c r="G14" s="30">
        <f>0.21*F14</f>
        <v>0</v>
      </c>
      <c r="H14" s="30">
        <f>+G14+F14</f>
        <v>0</v>
      </c>
      <c r="I14" s="30"/>
      <c r="J14" s="30"/>
      <c r="K14" s="3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</row>
    <row r="15" spans="1:16367" s="13" customFormat="1" ht="63" customHeight="1" x14ac:dyDescent="0.4">
      <c r="A15" s="26" t="s">
        <v>24</v>
      </c>
      <c r="B15" s="27" t="s">
        <v>119</v>
      </c>
      <c r="C15" s="27" t="s">
        <v>112</v>
      </c>
      <c r="D15" s="28" t="s">
        <v>3</v>
      </c>
      <c r="E15" s="29">
        <v>27</v>
      </c>
      <c r="F15" s="30"/>
      <c r="G15" s="30">
        <f>0.21*F15</f>
        <v>0</v>
      </c>
      <c r="H15" s="30">
        <f>+G15+F15</f>
        <v>0</v>
      </c>
      <c r="I15" s="30"/>
      <c r="J15" s="30"/>
      <c r="K15" s="3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</row>
    <row r="16" spans="1:16367" ht="122.6" x14ac:dyDescent="0.25">
      <c r="A16" s="26" t="s">
        <v>26</v>
      </c>
      <c r="B16" s="27" t="s">
        <v>22</v>
      </c>
      <c r="C16" s="27" t="s">
        <v>74</v>
      </c>
      <c r="D16" s="28" t="s">
        <v>3</v>
      </c>
      <c r="E16" s="29">
        <v>28</v>
      </c>
      <c r="F16" s="30"/>
      <c r="G16" s="30">
        <f>0.21*F16</f>
        <v>0</v>
      </c>
      <c r="H16" s="30">
        <f>+G16+F16</f>
        <v>0</v>
      </c>
      <c r="I16" s="30"/>
      <c r="J16" s="30"/>
      <c r="K16" s="31"/>
      <c r="L16" s="1"/>
    </row>
    <row r="17" spans="1:16367" s="13" customFormat="1" ht="90.75" customHeight="1" x14ac:dyDescent="0.4">
      <c r="A17" s="26" t="s">
        <v>33</v>
      </c>
      <c r="B17" s="27" t="s">
        <v>44</v>
      </c>
      <c r="C17" s="27" t="s">
        <v>116</v>
      </c>
      <c r="D17" s="28" t="s">
        <v>3</v>
      </c>
      <c r="E17" s="29">
        <v>1</v>
      </c>
      <c r="F17" s="30"/>
      <c r="G17" s="30">
        <f t="shared" ref="G17" si="10">0.21*F17</f>
        <v>0</v>
      </c>
      <c r="H17" s="30">
        <f t="shared" ref="H17" si="11">+G17+F17</f>
        <v>0</v>
      </c>
      <c r="I17" s="30"/>
      <c r="J17" s="30"/>
      <c r="K17" s="3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</row>
    <row r="18" spans="1:16367" s="13" customFormat="1" ht="84" customHeight="1" x14ac:dyDescent="0.4">
      <c r="A18" s="26" t="s">
        <v>45</v>
      </c>
      <c r="B18" s="27" t="s">
        <v>43</v>
      </c>
      <c r="C18" s="27" t="s">
        <v>117</v>
      </c>
      <c r="D18" s="28" t="s">
        <v>3</v>
      </c>
      <c r="E18" s="29">
        <v>1</v>
      </c>
      <c r="F18" s="30"/>
      <c r="G18" s="30">
        <f t="shared" ref="G18:G19" si="12">0.21*F18</f>
        <v>0</v>
      </c>
      <c r="H18" s="30">
        <f t="shared" ref="H18:H19" si="13">+G18+F18</f>
        <v>0</v>
      </c>
      <c r="I18" s="30"/>
      <c r="J18" s="30"/>
      <c r="K18" s="3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</row>
    <row r="19" spans="1:16367" s="13" customFormat="1" ht="62.25" customHeight="1" x14ac:dyDescent="0.4">
      <c r="A19" s="26" t="s">
        <v>46</v>
      </c>
      <c r="B19" s="27" t="s">
        <v>42</v>
      </c>
      <c r="C19" s="38" t="s">
        <v>118</v>
      </c>
      <c r="D19" s="39" t="s">
        <v>3</v>
      </c>
      <c r="E19" s="26">
        <v>1</v>
      </c>
      <c r="F19" s="40"/>
      <c r="G19" s="30">
        <f t="shared" si="12"/>
        <v>0</v>
      </c>
      <c r="H19" s="30">
        <f t="shared" si="13"/>
        <v>0</v>
      </c>
      <c r="I19" s="30"/>
      <c r="J19" s="30"/>
      <c r="K19" s="3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</row>
    <row r="20" spans="1:16367" ht="54.75" customHeight="1" x14ac:dyDescent="0.25">
      <c r="A20" s="9" t="s">
        <v>34</v>
      </c>
      <c r="B20" s="14" t="s">
        <v>32</v>
      </c>
      <c r="C20" s="14" t="s">
        <v>67</v>
      </c>
      <c r="D20" s="12" t="s">
        <v>3</v>
      </c>
      <c r="E20" s="10">
        <v>1</v>
      </c>
      <c r="F20" s="11"/>
      <c r="G20" s="7">
        <f>0.21*F20</f>
        <v>0</v>
      </c>
      <c r="H20" s="7">
        <f>+G20+F20</f>
        <v>0</v>
      </c>
      <c r="I20" s="7">
        <f>+F20*E20</f>
        <v>0</v>
      </c>
      <c r="J20" s="7">
        <f>+G20*E20</f>
        <v>0</v>
      </c>
      <c r="K20" s="8">
        <f>+J20+I20</f>
        <v>0</v>
      </c>
      <c r="L20" s="1"/>
    </row>
    <row r="21" spans="1:16367" s="1" customFormat="1" ht="78" x14ac:dyDescent="0.4">
      <c r="A21" s="9" t="s">
        <v>35</v>
      </c>
      <c r="B21" s="14" t="s">
        <v>17</v>
      </c>
      <c r="C21" s="14" t="s">
        <v>63</v>
      </c>
      <c r="D21" s="12" t="s">
        <v>3</v>
      </c>
      <c r="E21" s="10">
        <v>1</v>
      </c>
      <c r="F21" s="7"/>
      <c r="G21" s="7">
        <f t="shared" ref="G21:G27" si="14">0.21*F21</f>
        <v>0</v>
      </c>
      <c r="H21" s="7">
        <f t="shared" ref="H21:H27" si="15">+G21+F21</f>
        <v>0</v>
      </c>
      <c r="I21" s="7">
        <f t="shared" ref="I21:I27" si="16">+F21*E21</f>
        <v>0</v>
      </c>
      <c r="J21" s="7">
        <f t="shared" ref="J21:J27" si="17">+G21*E21</f>
        <v>0</v>
      </c>
      <c r="K21" s="8">
        <f t="shared" ref="K21:K27" si="18">+J21+I21</f>
        <v>0</v>
      </c>
      <c r="L21" s="21"/>
    </row>
    <row r="22" spans="1:16367" s="13" customFormat="1" ht="216" customHeight="1" x14ac:dyDescent="0.4">
      <c r="A22" s="9" t="s">
        <v>36</v>
      </c>
      <c r="B22" s="14" t="s">
        <v>20</v>
      </c>
      <c r="C22" s="34" t="s">
        <v>73</v>
      </c>
      <c r="D22" s="12" t="s">
        <v>3</v>
      </c>
      <c r="E22" s="10">
        <v>1</v>
      </c>
      <c r="F22" s="7"/>
      <c r="G22" s="7">
        <f t="shared" si="14"/>
        <v>0</v>
      </c>
      <c r="H22" s="7">
        <f t="shared" si="15"/>
        <v>0</v>
      </c>
      <c r="I22" s="7">
        <f t="shared" si="16"/>
        <v>0</v>
      </c>
      <c r="J22" s="7">
        <f t="shared" si="17"/>
        <v>0</v>
      </c>
      <c r="K22" s="8">
        <f t="shared" si="18"/>
        <v>0</v>
      </c>
      <c r="L22" s="2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</row>
    <row r="23" spans="1:16367" s="13" customFormat="1" ht="26.25" customHeight="1" x14ac:dyDescent="0.4">
      <c r="A23" s="9" t="s">
        <v>37</v>
      </c>
      <c r="B23" s="14" t="s">
        <v>78</v>
      </c>
      <c r="C23" s="14" t="s">
        <v>62</v>
      </c>
      <c r="D23" s="12" t="s">
        <v>12</v>
      </c>
      <c r="E23" s="10">
        <v>1</v>
      </c>
      <c r="F23" s="11"/>
      <c r="G23" s="11">
        <f t="shared" si="14"/>
        <v>0</v>
      </c>
      <c r="H23" s="11">
        <f t="shared" si="15"/>
        <v>0</v>
      </c>
      <c r="I23" s="11">
        <f t="shared" si="16"/>
        <v>0</v>
      </c>
      <c r="J23" s="11">
        <f t="shared" si="17"/>
        <v>0</v>
      </c>
      <c r="K23" s="8">
        <f t="shared" si="18"/>
        <v>0</v>
      </c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</row>
    <row r="24" spans="1:16367" s="13" customFormat="1" ht="26.25" customHeight="1" x14ac:dyDescent="0.4">
      <c r="A24" s="9" t="s">
        <v>38</v>
      </c>
      <c r="B24" s="14" t="s">
        <v>47</v>
      </c>
      <c r="C24" s="14" t="s">
        <v>61</v>
      </c>
      <c r="D24" s="12" t="s">
        <v>12</v>
      </c>
      <c r="E24" s="10">
        <v>1</v>
      </c>
      <c r="F24" s="11"/>
      <c r="G24" s="11">
        <f t="shared" si="14"/>
        <v>0</v>
      </c>
      <c r="H24" s="11">
        <f t="shared" si="15"/>
        <v>0</v>
      </c>
      <c r="I24" s="11">
        <f t="shared" si="16"/>
        <v>0</v>
      </c>
      <c r="J24" s="11">
        <f t="shared" si="17"/>
        <v>0</v>
      </c>
      <c r="K24" s="8">
        <f t="shared" si="18"/>
        <v>0</v>
      </c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</row>
    <row r="25" spans="1:16367" s="13" customFormat="1" ht="22.5" hidden="1" customHeight="1" x14ac:dyDescent="0.4">
      <c r="A25" s="9"/>
      <c r="B25" s="27"/>
      <c r="C25" s="14"/>
      <c r="D25" s="12"/>
      <c r="E25" s="10"/>
      <c r="F25" s="11"/>
      <c r="G25" s="11"/>
      <c r="H25" s="11"/>
      <c r="I25" s="11"/>
      <c r="J25" s="11"/>
      <c r="K25" s="8">
        <f t="shared" si="18"/>
        <v>0</v>
      </c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</row>
    <row r="26" spans="1:16367" s="13" customFormat="1" ht="22.5" hidden="1" customHeight="1" x14ac:dyDescent="0.4">
      <c r="A26" s="9"/>
      <c r="B26" s="27"/>
      <c r="C26" s="14"/>
      <c r="D26" s="12"/>
      <c r="E26" s="10"/>
      <c r="F26" s="11"/>
      <c r="G26" s="11"/>
      <c r="H26" s="11"/>
      <c r="I26" s="11"/>
      <c r="J26" s="11"/>
      <c r="K26" s="8">
        <f t="shared" si="18"/>
        <v>0</v>
      </c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</row>
    <row r="27" spans="1:16367" ht="26.25" customHeight="1" x14ac:dyDescent="0.25">
      <c r="A27" s="9" t="s">
        <v>39</v>
      </c>
      <c r="B27" s="14" t="s">
        <v>21</v>
      </c>
      <c r="C27" s="34" t="s">
        <v>64</v>
      </c>
      <c r="D27" s="12" t="s">
        <v>3</v>
      </c>
      <c r="E27" s="5">
        <v>1</v>
      </c>
      <c r="F27" s="11"/>
      <c r="G27" s="11">
        <f t="shared" si="14"/>
        <v>0</v>
      </c>
      <c r="H27" s="11">
        <f t="shared" si="15"/>
        <v>0</v>
      </c>
      <c r="I27" s="11">
        <f t="shared" si="16"/>
        <v>0</v>
      </c>
      <c r="J27" s="11">
        <f t="shared" si="17"/>
        <v>0</v>
      </c>
      <c r="K27" s="8">
        <f t="shared" si="18"/>
        <v>0</v>
      </c>
      <c r="L27" s="1"/>
    </row>
    <row r="28" spans="1:16367" ht="30" customHeight="1" thickBot="1" x14ac:dyDescent="0.3">
      <c r="A28" s="9" t="s">
        <v>85</v>
      </c>
      <c r="B28" s="14" t="s">
        <v>87</v>
      </c>
      <c r="C28" s="34" t="s">
        <v>86</v>
      </c>
      <c r="D28" s="12" t="s">
        <v>3</v>
      </c>
      <c r="E28" s="5">
        <v>1</v>
      </c>
      <c r="F28" s="50"/>
      <c r="G28" s="11">
        <f t="shared" ref="G28" si="19">0.21*F28</f>
        <v>0</v>
      </c>
      <c r="H28" s="11">
        <f t="shared" ref="H28" si="20">+G28+F28</f>
        <v>0</v>
      </c>
      <c r="I28" s="11">
        <f t="shared" ref="I28" si="21">+F28*E28</f>
        <v>0</v>
      </c>
      <c r="J28" s="11">
        <f t="shared" ref="J28" si="22">+G28*E28</f>
        <v>0</v>
      </c>
      <c r="K28" s="8">
        <f>+J28+I28</f>
        <v>0</v>
      </c>
      <c r="L28" s="24"/>
    </row>
    <row r="29" spans="1:16367" ht="33.75" customHeight="1" thickTop="1" x14ac:dyDescent="0.25">
      <c r="A29" s="86" t="s">
        <v>13</v>
      </c>
      <c r="B29" s="87"/>
      <c r="C29" s="87"/>
      <c r="D29" s="87"/>
      <c r="E29" s="87"/>
      <c r="F29" s="87"/>
      <c r="G29" s="87"/>
      <c r="H29" s="88"/>
      <c r="I29" s="20">
        <f>SUM(I9:I28)</f>
        <v>0</v>
      </c>
      <c r="J29" s="20">
        <f>SUM(J9:J28)</f>
        <v>0</v>
      </c>
      <c r="K29" s="20">
        <f>SUM(K9:K28)</f>
        <v>0</v>
      </c>
      <c r="L29" s="22"/>
    </row>
  </sheetData>
  <mergeCells count="11">
    <mergeCell ref="A29:H29"/>
    <mergeCell ref="A7:A8"/>
    <mergeCell ref="B7:B8"/>
    <mergeCell ref="D7:D8"/>
    <mergeCell ref="E7:E8"/>
    <mergeCell ref="F7:H7"/>
    <mergeCell ref="A1:G1"/>
    <mergeCell ref="C2:G2"/>
    <mergeCell ref="C3:G3"/>
    <mergeCell ref="C4:G4"/>
    <mergeCell ref="I7:K7"/>
  </mergeCells>
  <pageMargins left="0.25" right="0.25" top="0.75" bottom="0.75" header="0.3" footer="0.3"/>
  <pageSetup paperSize="9" scale="58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3</vt:i4>
      </vt:variant>
    </vt:vector>
  </HeadingPairs>
  <TitlesOfParts>
    <vt:vector size="7" baseType="lpstr">
      <vt:lpstr>REKAPITULACE</vt:lpstr>
      <vt:lpstr>Odborná učebna jazyků</vt:lpstr>
      <vt:lpstr>Odborná učebna německého jazyka</vt:lpstr>
      <vt:lpstr>Odborná učebna chemie</vt:lpstr>
      <vt:lpstr>'Odborná učebna chemie'!Oblast_tisku</vt:lpstr>
      <vt:lpstr>'Odborná učebna jazyků'!Oblast_tisku</vt:lpstr>
      <vt:lpstr>'Odborná učebna německého jazyka'!Oblast_tisku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2022-02-08T08:15:16Z</dcterms:created>
  <dcterms:modified xsi:type="dcterms:W3CDTF">2025-04-11T12:33:19Z</dcterms:modified>
</cp:coreProperties>
</file>