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defaultThemeVersion="166925"/>
  <mc:AlternateContent xmlns:mc="http://schemas.openxmlformats.org/markup-compatibility/2006">
    <mc:Choice Requires="x15">
      <x15ac:absPath xmlns:x15ac="http://schemas.microsoft.com/office/spreadsheetml/2010/11/ac" url="Z:\Petr Šimeček\2022\2022001 - ZŠ Masarykova Bohumín\D-Dokumentace\900-Rozpočty\"/>
    </mc:Choice>
  </mc:AlternateContent>
  <xr:revisionPtr revIDLastSave="0" documentId="13_ncr:1_{AAA5A662-01BA-427E-97A7-AE32845E7BE2}" xr6:coauthVersionLast="47" xr6:coauthVersionMax="47" xr10:uidLastSave="{00000000-0000-0000-0000-000000000000}"/>
  <bookViews>
    <workbookView xWindow="38290" yWindow="-110" windowWidth="38620" windowHeight="21100" xr2:uid="{E08E3ACC-7963-403C-9628-075DACB2BA88}"/>
  </bookViews>
  <sheets>
    <sheet name="Rekapitulace " sheetId="5" r:id="rId1"/>
    <sheet name="Dodávka nábytku " sheetId="1" r:id="rId2"/>
    <sheet name="Doplňky nábytku" sheetId="6" r:id="rId3"/>
    <sheet name="Příslušenství " sheetId="7" r:id="rId4"/>
  </sheets>
  <definedNames>
    <definedName name="CenaCelkem">#REF!</definedName>
    <definedName name="DPHSni">#REF!</definedName>
    <definedName name="DPHZakl">#REF!</definedName>
    <definedName name="Mena">#REF!</definedName>
    <definedName name="ZakladDPHSni">#REF!</definedName>
    <definedName name="ZakladDPHZakl">#REF!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43" i="1" l="1"/>
  <c r="H55" i="1" s="1"/>
  <c r="F26" i="7"/>
  <c r="F25" i="7"/>
  <c r="F24" i="7"/>
  <c r="F23" i="7"/>
  <c r="F22" i="7"/>
  <c r="F21" i="7"/>
  <c r="F20" i="7"/>
  <c r="F19" i="7"/>
  <c r="F18" i="7"/>
  <c r="F17" i="7"/>
  <c r="F16" i="7"/>
  <c r="F15" i="7"/>
  <c r="H9" i="7" s="1"/>
  <c r="V9" i="7"/>
  <c r="V8" i="7" s="1"/>
  <c r="Q9" i="7"/>
  <c r="Q8" i="7" s="1"/>
  <c r="O9" i="7"/>
  <c r="O8" i="7" s="1"/>
  <c r="K9" i="7"/>
  <c r="K8" i="7" s="1"/>
  <c r="AE5" i="7"/>
  <c r="F18" i="6"/>
  <c r="F17" i="6"/>
  <c r="F16" i="6"/>
  <c r="F15" i="6"/>
  <c r="F14" i="6"/>
  <c r="F13" i="6"/>
  <c r="H9" i="6" s="1"/>
  <c r="V9" i="6"/>
  <c r="V8" i="6" s="1"/>
  <c r="Q9" i="6"/>
  <c r="Q8" i="6" s="1"/>
  <c r="O9" i="6"/>
  <c r="O8" i="6" s="1"/>
  <c r="K9" i="6"/>
  <c r="K8" i="6" s="1"/>
  <c r="AE5" i="6"/>
  <c r="V9" i="1"/>
  <c r="V8" i="1" s="1"/>
  <c r="Q9" i="1"/>
  <c r="Q8" i="1" s="1"/>
  <c r="O9" i="1"/>
  <c r="O8" i="1" s="1"/>
  <c r="K9" i="1"/>
  <c r="K8" i="1" s="1"/>
  <c r="AE5" i="1"/>
  <c r="F14" i="1"/>
  <c r="H29" i="1" s="1"/>
  <c r="F15" i="1"/>
  <c r="F16" i="1"/>
  <c r="F17" i="1"/>
  <c r="F20" i="1"/>
  <c r="F21" i="1"/>
  <c r="F22" i="1"/>
  <c r="F23" i="1"/>
  <c r="F24" i="1"/>
  <c r="F25" i="1"/>
  <c r="F26" i="1"/>
  <c r="F27" i="1"/>
  <c r="F28" i="1"/>
  <c r="F29" i="1"/>
  <c r="F31" i="1"/>
  <c r="H37" i="1" s="1"/>
  <c r="F33" i="1"/>
  <c r="F34" i="1"/>
  <c r="F35" i="1"/>
  <c r="F36" i="1"/>
  <c r="F37" i="1"/>
  <c r="F40" i="1"/>
  <c r="F41" i="1"/>
  <c r="F42" i="1"/>
  <c r="F44" i="1"/>
  <c r="F46" i="1"/>
  <c r="F47" i="1"/>
  <c r="F48" i="1"/>
  <c r="F50" i="1"/>
  <c r="F51" i="1"/>
  <c r="F52" i="1"/>
  <c r="F53" i="1"/>
  <c r="F54" i="1"/>
  <c r="F55" i="1"/>
  <c r="H9" i="1" l="1"/>
  <c r="I9" i="7"/>
  <c r="I8" i="7" s="1"/>
  <c r="I9" i="6"/>
  <c r="I8" i="6" s="1"/>
  <c r="F9" i="6"/>
  <c r="G9" i="6" s="1"/>
  <c r="F9" i="7" l="1"/>
  <c r="G9" i="7" s="1"/>
  <c r="G8" i="7" s="1"/>
  <c r="M9" i="6"/>
  <c r="M8" i="6" s="1"/>
  <c r="G8" i="6"/>
  <c r="I9" i="1"/>
  <c r="I8" i="1" s="1"/>
  <c r="G5" i="7" l="1"/>
  <c r="G5" i="6"/>
  <c r="M9" i="7"/>
  <c r="M8" i="7" s="1"/>
  <c r="F9" i="1"/>
  <c r="G9" i="1" s="1"/>
  <c r="AF5" i="7" l="1"/>
  <c r="C11" i="5"/>
  <c r="D11" i="5" s="1"/>
  <c r="E11" i="5" s="1"/>
  <c r="AF5" i="6"/>
  <c r="C10" i="5"/>
  <c r="M9" i="1"/>
  <c r="M8" i="1" s="1"/>
  <c r="G8" i="1"/>
  <c r="G5" i="1" l="1"/>
  <c r="AF5" i="1" l="1"/>
  <c r="C9" i="5"/>
  <c r="D10" i="5"/>
  <c r="E10" i="5" s="1"/>
  <c r="D9" i="5" l="1"/>
  <c r="D12" i="5" s="1"/>
  <c r="C12" i="5"/>
  <c r="E9" i="5" l="1"/>
  <c r="E12" i="5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Acer</author>
  </authors>
  <commentList>
    <comment ref="S6" authorId="0" shapeId="0" xr:uid="{427D0103-CEC4-4785-BA4B-BCB82F37348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F4D8D2A-3450-44DF-8B90-6B5DCD4009C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Acer</author>
  </authors>
  <commentList>
    <comment ref="S6" authorId="0" shapeId="0" xr:uid="{7E8BAD0E-BA2E-4421-861A-75BADF8D655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882FFF2-4813-4C08-8468-F4BE45E94FC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Acer</author>
  </authors>
  <commentList>
    <comment ref="S6" authorId="0" shapeId="0" xr:uid="{4E569636-A4FF-4E39-9B36-5EFD7D5ABF8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9199954-89F7-4EC3-9DF0-A3D3E142C8F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<sst xmlns="http://schemas.openxmlformats.org/spreadsheetml/2006/main" count="383" uniqueCount="244">
  <si>
    <t>Označení typu</t>
  </si>
  <si>
    <t>Položka</t>
  </si>
  <si>
    <t>Cena za ks</t>
  </si>
  <si>
    <t>Cena (Kč)</t>
  </si>
  <si>
    <t>Referenční foto výrobku</t>
  </si>
  <si>
    <t>1.</t>
  </si>
  <si>
    <t>Celkem ks</t>
  </si>
  <si>
    <t>2.</t>
  </si>
  <si>
    <t>N1</t>
  </si>
  <si>
    <t>N2</t>
  </si>
  <si>
    <t>N3</t>
  </si>
  <si>
    <t xml:space="preserve">Laboratorní stůl o celkových rozměrech 3000 x 1250mm a výšce pracovní desky 900mm. Odkládací nadstavbová police do v. 1,416 m. Konstrukce montovaná (pod pracovní desku laboratorního stolu) vyrobena z ocelových profilů 30x50 a 20x40 mm. Povrchová úprava provedena elektrostaticky naneseným epoxidovým vypalovacím emailem, barva bílá. Nosnost konstrukce 150 kg. Dovybavení 12x zásuvka 2P+E 230V 16A IP44 a 2x AC,DC konektor 0-25v/10A. 2x bílý polypropylenový dřez 500 x 500 mm se směšovací stojánkovou baterií, pákovou. Pracovní deska je tvořena z postformingu v tl. 28mm a v provedení – bílá. Pracovní deska tvořena jádrem z dřevotřískové desky potažené folií z vysokotlakého laminátu (HPL fólií), přední horní i spodní hrana plynule zaoblená - postforming.Deska odolná teplotě do 150°C, krátkodobě 250°C. Pracovní desky musí splňovat základní požadavky ČSN EN 312-3 a mít platný certifikát hygienické nezávadnosti a certifikát o mechanicko-fyzikálních zkouškách. </t>
  </si>
  <si>
    <t>N4</t>
  </si>
  <si>
    <t>N5</t>
  </si>
  <si>
    <t>N6</t>
  </si>
  <si>
    <t>N7</t>
  </si>
  <si>
    <t>N8</t>
  </si>
  <si>
    <t>Lavice laboratoře chemie. Rozměry 1800 x 550 mm o v. 750 mm. Dovybavení 1x zásuvka  230V 16A a 1x AC,DC konektor, doplněno uzamikatelným krytem IP44</t>
  </si>
  <si>
    <t>N9</t>
  </si>
  <si>
    <t>Lavice laboratoře chemie. Rozměry 1200 x 550 mm o v. 750 mm. Dovybavení 1x zásuvka  230V 16A a 1x AC,DC konektor, doplněno uzamikatelným krytem IP44</t>
  </si>
  <si>
    <t xml:space="preserve">Katedra chemie kombinovaná o celkových rozměrech 2500 x 900mm a výšce pracovní desky 900mm.  Pracovní deska uložená na spodních skříňkách s plastovým soklem 100 mm. Povrchová úprava provedena elektrostaticky naneseným epoxidovým vypalovacím emailem, barva bílá.  Dovybavení 1x zásuvka  230V 16A a 1x AC,DC konektor 0-25v/10A, doplněno uzamikatelným krytem IP44  Pracovní deska je tvořena z postformingu v tl. 28mm a v provedení – bílá. Zásuvné šuplíky pod pracevní deskou osazené ze dvou podélných stran. Pracovní deska tvořena jádrem z dřevotřískové desky potažené folií z vysokotlakého laminátu (HPL fólií), přední horní i spodní hrana plynule zaoblená - postforming.Deska odolná teplotě do 150°C, krátkodobě 250°C. Pracovní desky musí splňovat základní požadavky ČSN EN 312-3 a mít platný certifikát hygienické nezávadnosti a certifikát o mechanicko-fyzikálních zkouškách. </t>
  </si>
  <si>
    <t xml:space="preserve">Katedra chemie kombinovaná se zásobníkem o celkových rozměrech 1395 x 618 mm, při výšce pracovní desky 900mm.  Pracovní deska uložená na spodních skříňkách s plastovým soklem 100 mm. Povrchová úprava provedena elektrostaticky naneseným epoxidovým vypalovacím emailem, barva bílá. Pracovní deska je tvořena z postformingu v tl. 28mm a v provedení – bílá.  Bílý polypropylenový dřez 400 x 400 mm se směšovací stojánkovou baterií, pákovou. Pracovní deska tvořena jádrem z dřevotřískové desky potažené folií z vysokotlakého laminátu (HPL fólií), přední horní i spodní hrana plynule zaoblená - postforming.Deska odolná teplotě do 150°C, krátkodobě 250°C. Pracovní desky musí splňovat základní požadavky ČSN EN 312-3 a mít platný certifikát hygienické nezávadnosti a certifikát o mechanicko-fyzikálních zkouškách. </t>
  </si>
  <si>
    <t xml:space="preserve">Vysoká kombinovaný skříň 800 x 620 mm, o výšce 2400 mm. 4 zásuvky / 2 dveře  s vloženými úložnými deskami. Půda a dno LTD 25 mm; pohledová záda LTD 8 mm; vyráběné v celodekoru; skryté rektifikace. Provedení bílá.  S plastovým soklem 100 mm. </t>
  </si>
  <si>
    <t>N11</t>
  </si>
  <si>
    <t>N10</t>
  </si>
  <si>
    <t>N12</t>
  </si>
  <si>
    <t>N13</t>
  </si>
  <si>
    <t>N14</t>
  </si>
  <si>
    <t>Jednoúrovňová dvířková skříň 1750 x 450 mm a o výšce 900 mm, s vloženými úložnými deskami š.450 mm ve dvou úrovních.</t>
  </si>
  <si>
    <t>Jednoúrovňová dvířková skříň 1750 x 600 mm a o výšce 900 mm, s vloženými úložnými deskami š.450 mm ve dvou úrovních. Dvířka odsazeny 550 mm od  levého kraje</t>
  </si>
  <si>
    <t>N15</t>
  </si>
  <si>
    <t xml:space="preserve">Vysoká chemická trezorová skříň 800 x 600 mm, o výšce 2100 mm. 2 dveře  s vloženými úložnými deskami. PNepropustné vaničky z pozinkovaného plechu s nosností 40 kg jsou přestavitelné po 28 mm. </t>
  </si>
  <si>
    <t>N16</t>
  </si>
  <si>
    <t>Nábytek - ZŠ MASARYKOVA 2.NP</t>
  </si>
  <si>
    <t xml:space="preserve">DETAIL A </t>
  </si>
  <si>
    <t>DETAIL B</t>
  </si>
  <si>
    <t>N17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</si>
  <si>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</si>
  <si>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</si>
  <si>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</si>
  <si>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</si>
  <si>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</si>
  <si>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</si>
  <si>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</si>
  <si>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</si>
  <si>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</si>
  <si>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</si>
  <si>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</si>
  <si>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</si>
  <si>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</si>
  <si>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</si>
  <si>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</si>
  <si>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</si>
  <si>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</si>
  <si>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</si>
  <si>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 xml:space="preserve">Žákovská lavice. Rozměry 1300 x 500 mm. Kovová konstrukce je povrchově upravena komaxitem dle vzorníku RAL. Prostor pod lavicí doplněný 2x úložným košem </t>
  </si>
  <si>
    <t xml:space="preserve">Žákovská lavice. Rozměry 700 x 500 mm. Kovová konstrukce je povrchově upravena komaxitem dle vzorníku RAL. Prostor pod lavicí doplněný úložným košem </t>
  </si>
  <si>
    <t>N18</t>
  </si>
  <si>
    <t>N19</t>
  </si>
  <si>
    <t xml:space="preserve">Rohové pracovní desky žákovská lavice. Rozměry 500/500/620-45°  mm. Kovová konstrukce je povrchově upravena komaxitem dle vzorníku RAL. Prostor pod lavicí doplněný úložným košem </t>
  </si>
  <si>
    <t xml:space="preserve">Vysoká kombinovaná skříň 720 x 620 mm, o výšce 2400 mm. 4 zásuvky / 2 dveře  s vloženými úložnými deskami. Půda a dno LTD 25 mm; pohledová záda LTD 8 mm; vyráběné v celodekoru; skryté rektifikace. Provedení bílá.  S plastovým soklem 100 mm. </t>
  </si>
  <si>
    <t xml:space="preserve">Vysoká dvířková skříň dvouŕovňová 700 x 500 mm, o výšce 2400 mm. 4 zásuvky / 2 dveře  s vloženými úložnými deskami. Půda a dno LTD 25 mm; pohledová záda LTD 8 mm; vyráběné v celodekoru; skryté rektifikace. Provedení bílá.  S plastovým soklem 100 mm. </t>
  </si>
  <si>
    <t>22.</t>
  </si>
  <si>
    <t>21.</t>
  </si>
  <si>
    <t>23.</t>
  </si>
  <si>
    <t>N20</t>
  </si>
  <si>
    <t>N21</t>
  </si>
  <si>
    <t>DETAIL C</t>
  </si>
  <si>
    <t>24.</t>
  </si>
  <si>
    <t>25.</t>
  </si>
  <si>
    <t>26.</t>
  </si>
  <si>
    <t>27.</t>
  </si>
  <si>
    <t>28.</t>
  </si>
  <si>
    <t>29.</t>
  </si>
  <si>
    <t>30.</t>
  </si>
  <si>
    <t>31.</t>
  </si>
  <si>
    <t>32.</t>
  </si>
  <si>
    <t>33.</t>
  </si>
  <si>
    <t>34.</t>
  </si>
  <si>
    <t>35.</t>
  </si>
  <si>
    <t>36.</t>
  </si>
  <si>
    <t>37.</t>
  </si>
  <si>
    <t>38.</t>
  </si>
  <si>
    <t>N22</t>
  </si>
  <si>
    <t>N23</t>
  </si>
  <si>
    <t>N24</t>
  </si>
  <si>
    <t>N25</t>
  </si>
  <si>
    <t>N26</t>
  </si>
  <si>
    <t>N27</t>
  </si>
  <si>
    <t>N28</t>
  </si>
  <si>
    <t>N29</t>
  </si>
  <si>
    <t>N30</t>
  </si>
  <si>
    <t>N31</t>
  </si>
  <si>
    <t>N32</t>
  </si>
  <si>
    <t>N33</t>
  </si>
  <si>
    <t>N34</t>
  </si>
  <si>
    <t>N35</t>
  </si>
  <si>
    <t>N36</t>
  </si>
  <si>
    <t>Pracovní administrativní stůl 1400 x 750 v. 800 mm</t>
  </si>
  <si>
    <t>Uložná lavice 1780 x 460 v.460 mm</t>
  </si>
  <si>
    <t>Pracovní administrativní stůl 2100 x 700 v. 800 mm</t>
  </si>
  <si>
    <t>Pracovní administrativní stůl 1400 x 600 v. 800 mm</t>
  </si>
  <si>
    <t xml:space="preserve">Vysoká dvířková skříň dvouŕovňová 800 x 400 mm, o výšce 2400 mm. 4 zásuvky / 2 dveře  s vloženými úložnými deskami. Půda a dno LTD 25 mm; pohledová záda LTD 8 mm; vyráběné v celodekoru; skryté rektifikace. Provedení bílá.  S plastovým soklem 100 mm. </t>
  </si>
  <si>
    <t>Kancelářské křeslo - potahový materiál síťovina / koženka, výplň sedáku PUR pěna</t>
  </si>
  <si>
    <t>Dvoudveřová lednice - š. max 900 mm, v. 1800 mm</t>
  </si>
  <si>
    <t>Dvouúrovňová police na stěnu - dřevěná -  1400 x 400  v. 600 mm</t>
  </si>
  <si>
    <t>Sedací vak - Potah: 100% polyester / výplň: 100% polystyren</t>
  </si>
  <si>
    <t>Mobilní magnetická tabule</t>
  </si>
  <si>
    <t>Úložná nízká komoda - 1550 x 400 v.730 mm - Materiál HDF, přední strana melamin + dřevotřísková deska, 6 zásuvek.</t>
  </si>
  <si>
    <t>Horní nástěnné úložné skříńky- dvojkřídlové otevírání s vlženými úložnými deskami - 1550 x 400 v.700 mm- Materiál HDF, přední strana melamin + dřevotřísková deska, 6 zásuvek. - rozměrově navazují na spodní skříňky.</t>
  </si>
  <si>
    <t>Aministrativní úložná skříň, dvojdvířkové s vloženými úložnými deskami 600 x 600 mm v. 800 mm.Z laminované dřevotřísky o síle 18 mm, ABS 1 mm.</t>
  </si>
  <si>
    <t>39.</t>
  </si>
  <si>
    <t>40.</t>
  </si>
  <si>
    <t>Vestavěná chladnička s mrzaničkou v. 81,5</t>
  </si>
  <si>
    <t xml:space="preserve">Předsíňový věšák s botníkem </t>
  </si>
  <si>
    <t>Doplňky nábytku - ZŠ MASARYKOVA 2.NP</t>
  </si>
  <si>
    <t>DO1</t>
  </si>
  <si>
    <t>41.</t>
  </si>
  <si>
    <t>DO2</t>
  </si>
  <si>
    <t xml:space="preserve">Mikrovlnná trouba, bílá  š.439 mm </t>
  </si>
  <si>
    <t>DO4</t>
  </si>
  <si>
    <t>Lékárnička na stěnu</t>
  </si>
  <si>
    <t>Příslušenství - ZŠ MASARYKOVA 2.NP</t>
  </si>
  <si>
    <t>43.</t>
  </si>
  <si>
    <t xml:space="preserve">ODPADKOVÝ KOŠ S POKLOPEM: připevnění na zeď pomocí vrutů nebo na podlahu, kovový odpadkový koš s poklopem, velký, objem 50 l., odnímatelné a výklopné horní víko, jednoduché připevnění PVC sáčků, barva bílá, rozměr: š. 341, v. 706, hl. 258 mm </t>
  </si>
  <si>
    <t>ZRCADLO V RÁMU: nad umývadlem, zrcadlo v nerezovém rámu, nerez lesklá, montáž na, stěnu, rozměry: š. 600mm, v. 800mm</t>
  </si>
  <si>
    <t>DRŽÁK S WC KARTÁČEM: připevnění na zeď pomocí vrutů, případně přilepením, nádobka sklo, držák chrom, lesklý, včetně nylonové štětky, vyjímatelná nádobka, rozměr: v. 350mm</t>
  </si>
  <si>
    <t>ZRCADLO VÝKLOPNÉ: obdélníkové zrcadlo, připevnění na zeď pomocí vrutů dohmoždinek, souprava se skládá z výklopného držáku + zrcadla o rozměrech 600 x 400mm s broušenými oklaji, držák v provedení chrom, rozměr: 600 x 400mm</t>
  </si>
  <si>
    <t>HÁČEK NA ODĚVY: připevnění na zeď pomocí vrutů,dvojháček háček, materiál chrom, povrch lesklý, rozměr: dl.50mm, v.40mm, prům. 20mm</t>
  </si>
  <si>
    <t>Sada pro nouzovou signalizaci
Pro přivolání pomoci tělesně postiženým osobám, podle vyhlášky č. 398/2009 Sb.</t>
  </si>
  <si>
    <t xml:space="preserve">Automatický osoušeč rukou, bílý/chrom
</t>
  </si>
  <si>
    <t>P1</t>
  </si>
  <si>
    <t>P2</t>
  </si>
  <si>
    <t>P3</t>
  </si>
  <si>
    <t>P4</t>
  </si>
  <si>
    <t>P5</t>
  </si>
  <si>
    <t>P6</t>
  </si>
  <si>
    <t>P7</t>
  </si>
  <si>
    <t>P9</t>
  </si>
  <si>
    <t>44.</t>
  </si>
  <si>
    <t>45.</t>
  </si>
  <si>
    <t>46.</t>
  </si>
  <si>
    <t>47.</t>
  </si>
  <si>
    <t>48.</t>
  </si>
  <si>
    <t>49.</t>
  </si>
  <si>
    <t>50.</t>
  </si>
  <si>
    <t>52.</t>
  </si>
  <si>
    <t>53.</t>
  </si>
  <si>
    <t>54.</t>
  </si>
  <si>
    <t>P10</t>
  </si>
  <si>
    <t>P11</t>
  </si>
  <si>
    <t xml:space="preserve">SKLOPNÉ MADLO K WC BÍLÉ </t>
  </si>
  <si>
    <t>P12</t>
  </si>
  <si>
    <t xml:space="preserve">ODPADKOVÝ KOŠ S POKLOPEM: připevnění na zeď pomocí vrutů nebo na podlahu, kovový odpadkový koš s poklopem, velký, objem 15 l., odnímatelné a výklopné horní víko, jednoduché připevnění PVC sáčků, barva bílá, rozměr: š. 280, v. 430, hl. 220 mm </t>
  </si>
  <si>
    <t>Katedra chemie kombinovaná ve tvaru L o celkových rozměrech 2318 x 618 a 1182 x 618 mm, se sešikměním rohu 40 °, při výšce pracovní desky 750mm.  Pracovní deska uložená na spodních skříňkách s plastovým soklem 100 mm. Povrchová úprava provedena elektrostaticky naneseným epoxidovým vypalovacím emailem, barva bílá. Dovybavení třemi průrazy 50 mm pro vedení IT kabelů.  Pracovní deska je tvořena z postformingu v tl. 28mm a v provedení – bílá.  Pracovní deska tvořena jádrem z dřevotřískové desky potažené folií z vysokotlakého laminátu (HPL fólií), přední horní i spodní hrana plynule zaoblená - postforming.Deska odolná teplotě do 150°C, krátkodobě 250°C. Pracovní desky musí splňovat základní požadavky ČSN EN 312-3 a mít platný certifikát hygienické nezávadnosti a certifikát o mechanicko-fyzikálních zkouškách. Hliníkové větrací mřížky v oblasti umístěného OT.</t>
  </si>
  <si>
    <t>Jednoúrovňová dvířková skříň 2750 x 450 mm a o výšce 900 mm, s vloženými úložnými deskami š.450 mm ve dvou úrovních. Lokálně umístěné hliníkové větrací mřížky, v oblasti disponující OT.</t>
  </si>
  <si>
    <t>Kuchyňská linka do tvaru L. - rozměrově 2855 x 600 / 570 x 600 o v. linky 850 mm.   Dolní část - spodní skříňky dvojdvířkové v. 825 mm se soklem                                      Horní skříňky kombinované - v. 700 mm ve v. 500 mm nad pracovní linkou - dvojdvířkové/otevřené                                                                                                                     Jednoduchy nerezový dřez 550 x 480 mm, s odkladaí plochou + páková stojánková baterie.</t>
  </si>
  <si>
    <t>Kuchyňská linka do tvaru L. - rozměrově 1400 x 600 / 470 x 500 o v. linky 850 mm.   Dolní část - spodní skříňky dvojdvířkové v. 825 mm se soklem 100 mm                                   Horní skříňky kombinované - v. 700 mm ve v. 500 mm nad pracovní linkou - dvojdvířkové/otevřené.                                                                                                                     Jednoduchy nerezový dřez 400 x 400 mm + páková stojánková baterie.                             Vynechaný prostor po levé straně pro osazení nízké chladničky</t>
  </si>
  <si>
    <t>prvek rozpočtu ICT</t>
  </si>
  <si>
    <t>---</t>
  </si>
  <si>
    <t xml:space="preserve">Laminární box , o celkových rozměrech 712x620x860 umístěný na katedře chemie N2. </t>
  </si>
  <si>
    <t>Židle, výškově nastavitelná</t>
  </si>
  <si>
    <t>Katedra 1300 x 600 mm - vel.6 se 4 zásuvkami</t>
  </si>
  <si>
    <t>židle, výškově nastavitelná</t>
  </si>
  <si>
    <t>N38</t>
  </si>
  <si>
    <t>-</t>
  </si>
  <si>
    <t>DOPLŇKY</t>
  </si>
  <si>
    <t>držák toaletního papíru nerez; se zámkem a klíčem</t>
  </si>
  <si>
    <t>madlo pro koupelny; dvojité, sklopné</t>
  </si>
  <si>
    <t>Dodávka</t>
  </si>
  <si>
    <t>Montáž</t>
  </si>
  <si>
    <t>Celkem</t>
  </si>
  <si>
    <t>01</t>
  </si>
  <si>
    <t>04</t>
  </si>
  <si>
    <t>Nový nábytek</t>
  </si>
  <si>
    <t>766</t>
  </si>
  <si>
    <t>NÁZEV AKCE</t>
  </si>
  <si>
    <t>ZŠ Masarykova, Bohumín</t>
  </si>
  <si>
    <t>VYPRACOVAL</t>
  </si>
  <si>
    <t>DATUM</t>
  </si>
  <si>
    <t xml:space="preserve">POLOŽKA </t>
  </si>
  <si>
    <t>Celkem bez DPH</t>
  </si>
  <si>
    <t>DPH</t>
  </si>
  <si>
    <t>Celkem s DPH</t>
  </si>
  <si>
    <t>CENA DODÁVKY CELKEM</t>
  </si>
  <si>
    <t xml:space="preserve">Nábytek </t>
  </si>
  <si>
    <t xml:space="preserve">Příslušenství </t>
  </si>
  <si>
    <t>Doplňky</t>
  </si>
  <si>
    <t>Položkový soupis prací a dodávek</t>
  </si>
  <si>
    <t>S:</t>
  </si>
  <si>
    <t>O:</t>
  </si>
  <si>
    <t>R:</t>
  </si>
  <si>
    <t xml:space="preserve">Celkem za rozpočet části 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</si>
  <si>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</si>
  <si>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</si>
  <si>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</si>
  <si>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</si>
  <si>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</si>
  <si>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</si>
  <si>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</si>
  <si>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</si>
  <si>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</si>
  <si>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</si>
  <si>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</si>
  <si>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</si>
  <si>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</si>
  <si>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</si>
  <si>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</si>
  <si>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</si>
  <si>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</si>
  <si>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</si>
  <si>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</si>
  <si>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</si>
  <si>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</si>
  <si>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</si>
  <si>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Konstrukce truhlářské, okna a dveře</t>
  </si>
  <si>
    <t>NAB</t>
  </si>
  <si>
    <t>Nábytek</t>
  </si>
  <si>
    <t>kompl</t>
  </si>
  <si>
    <t>Vlastní</t>
  </si>
  <si>
    <t>Indiv</t>
  </si>
  <si>
    <t>Specifikace</t>
  </si>
  <si>
    <t>Běžná</t>
  </si>
  <si>
    <t>POLOŽKOVÝ SOUPIS PRACÍ A DODÁVEK NOVÉHO NÁBYTKU</t>
  </si>
  <si>
    <t>#TypZaznamu#</t>
  </si>
  <si>
    <t>STA</t>
  </si>
  <si>
    <t>OBJ</t>
  </si>
  <si>
    <t>ROZ</t>
  </si>
  <si>
    <t>SUM</t>
  </si>
  <si>
    <t>DIL</t>
  </si>
  <si>
    <t>POL3_</t>
  </si>
  <si>
    <t xml:space="preserve">Rekonstrukce 2.N.P. </t>
  </si>
  <si>
    <t>Název oddílu</t>
  </si>
  <si>
    <t xml:space="preserve">REKAPITULACE DODÁVKY NÁBYTKU, DOPLŇKŮ A PŘÍSLUŠENSTVÍ </t>
  </si>
  <si>
    <t>PROJEKTANT</t>
  </si>
  <si>
    <t xml:space="preserve">MR Design CZ s.r.o. </t>
  </si>
  <si>
    <t xml:space="preserve">IČ: </t>
  </si>
  <si>
    <t xml:space="preserve">ZODP. PROJEKTANT </t>
  </si>
  <si>
    <t>Ing. Miroslav Tyl</t>
  </si>
  <si>
    <t>tel: 603418681</t>
  </si>
  <si>
    <t>email: mira@mrdesign.cz</t>
  </si>
  <si>
    <t>adresa</t>
  </si>
  <si>
    <t xml:space="preserve">nábřeží SPB 457/30, 70800 Ostrava </t>
  </si>
  <si>
    <t>zakázka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</si>
</sst>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/yy;@"/>
    <numFmt numFmtId="165" formatCode="#,##0.00\ _K_č"/>
    <numFmt numFmtId="166" formatCode="#,##0.00000"/>
  </numFmts>
  <fonts count="12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22"/>
      <color theme="1"/>
      <name val="Arial Narrow"/>
      <family val="2"/>
      <charset val="238"/>
    </font>
    <font>
      <sz val="8"/>
      <name val="Calibri"/>
      <family val="2"/>
      <charset val="238"/>
      <scheme val="minor"/>
    </font>
    <font>
      <sz val="11"/>
      <color theme="1"/>
      <name val="Arial"/>
      <family val="2"/>
      <charset val="238"/>
    </font>
    <font>
      <b/>
      <sz val="12"/>
      <name val="Arial CE"/>
      <charset val="238"/>
    </font>
    <font>
      <b/>
      <sz val="10"/>
      <name val="Arial CE"/>
      <charset val="238"/>
    </font>
    <font>
      <sz val="9"/>
      <color indexed="81"/>
      <name val="Tahoma"/>
      <family val="2"/>
      <charset val="238"/>
    </font>
    <font>
      <sz val="8"/>
      <name val="Arial CE"/>
      <charset val="238"/>
    </font>
    <font>
      <sz val="26"/>
      <color theme="1"/>
      <name val="Calibri"/>
      <family val="2"/>
      <charset val="238"/>
      <scheme val="minor"/>
    </font>
    <font>
      <sz val="20"/>
      <color theme="1"/>
      <name val="Calibri"/>
      <family val="2"/>
      <charset val="238"/>
      <scheme val="minor"/>
    </font>
    <font>
      <sz val="8"/>
      <color rgb="FFFF0000"/>
      <name val="Arial CE"/>
      <charset val="238"/>
    </font>
  </fonts>
  <fills count="10">
    <fill>
      <patternFill patternType="none"/>
    </fill>
    <fill>
      <patternFill patternType="gray125"/>
    </fill>
    <fill>
      <patternFill patternType="solid">
        <fgColor rgb="FFD1A3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3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rgb="FFFF0000"/>
      </left>
      <right style="medium">
        <color rgb="FFFF0000"/>
      </right>
      <top style="medium">
        <color rgb="FFFF0000"/>
      </top>
      <bottom style="medium">
        <color rgb="FFFF0000"/>
      </bottom>
      <diagonal/>
    </border>
    <border>
      <left style="thin">
        <color indexed="23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23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21">
    <xf numFmtId="0" fontId="0" fillId="0" borderId="0" xfId="0"/>
    <xf numFmtId="0" fontId="0" fillId="0" borderId="2" xfId="0" applyBorder="1" applyAlignment="1">
      <alignment horizontal="center" vertical="top"/>
    </xf>
    <xf numFmtId="0" fontId="0" fillId="0" borderId="2" xfId="0" applyBorder="1" applyAlignment="1">
      <alignment vertical="top"/>
    </xf>
    <xf numFmtId="0" fontId="0" fillId="0" borderId="2" xfId="0" applyBorder="1" applyAlignment="1">
      <alignment vertical="top" wrapText="1"/>
    </xf>
    <xf numFmtId="2" fontId="0" fillId="0" borderId="2" xfId="0" applyNumberFormat="1" applyBorder="1" applyAlignment="1">
      <alignment vertical="top"/>
    </xf>
    <xf numFmtId="0" fontId="0" fillId="0" borderId="2" xfId="0" applyBorder="1"/>
    <xf numFmtId="0" fontId="1" fillId="3" borderId="2" xfId="0" applyFont="1" applyFill="1" applyBorder="1" applyAlignment="1">
      <alignment horizontal="center" vertical="top"/>
    </xf>
    <xf numFmtId="0" fontId="1" fillId="3" borderId="2" xfId="0" applyFont="1" applyFill="1" applyBorder="1" applyAlignment="1">
      <alignment horizontal="center" vertical="top" wrapText="1"/>
    </xf>
    <xf numFmtId="0" fontId="0" fillId="3" borderId="2" xfId="0" applyFill="1" applyBorder="1"/>
    <xf numFmtId="0" fontId="2" fillId="3" borderId="2" xfId="0" applyFont="1" applyFill="1" applyBorder="1" applyAlignment="1">
      <alignment horizontal="center" vertical="top"/>
    </xf>
    <xf numFmtId="0" fontId="1" fillId="3" borderId="2" xfId="0" applyFont="1" applyFill="1" applyBorder="1"/>
    <xf numFmtId="0" fontId="0" fillId="3" borderId="2" xfId="0" applyFill="1" applyBorder="1" applyAlignment="1">
      <alignment vertical="top"/>
    </xf>
    <xf numFmtId="0" fontId="0" fillId="3" borderId="2" xfId="0" applyFill="1" applyBorder="1" applyAlignment="1">
      <alignment horizontal="left" vertical="top"/>
    </xf>
    <xf numFmtId="0" fontId="4" fillId="0" borderId="2" xfId="0" applyFont="1" applyBorder="1" applyAlignment="1">
      <alignment vertical="top" wrapText="1"/>
    </xf>
    <xf numFmtId="0" fontId="0" fillId="3" borderId="2" xfId="0" quotePrefix="1" applyFill="1" applyBorder="1" applyAlignment="1">
      <alignment horizontal="center" vertical="center" wrapText="1"/>
    </xf>
    <xf numFmtId="0" fontId="0" fillId="3" borderId="2" xfId="0" applyFill="1" applyBorder="1" applyAlignment="1">
      <alignment vertical="top" wrapText="1"/>
    </xf>
    <xf numFmtId="0" fontId="0" fillId="3" borderId="2" xfId="0" quotePrefix="1" applyFill="1" applyBorder="1" applyAlignment="1">
      <alignment horizontal="center" vertical="top"/>
    </xf>
    <xf numFmtId="0" fontId="0" fillId="0" borderId="0" xfId="0" applyAlignment="1">
      <alignment horizontal="center"/>
    </xf>
    <xf numFmtId="4" fontId="0" fillId="0" borderId="0" xfId="0" applyNumberFormat="1"/>
    <xf numFmtId="0" fontId="0" fillId="0" borderId="6" xfId="0" applyBorder="1"/>
    <xf numFmtId="0" fontId="0" fillId="0" borderId="13" xfId="0" applyBorder="1"/>
    <xf numFmtId="0" fontId="0" fillId="0" borderId="14" xfId="0" applyBorder="1"/>
    <xf numFmtId="0" fontId="0" fillId="0" borderId="8" xfId="0" applyBorder="1"/>
    <xf numFmtId="0" fontId="0" fillId="0" borderId="15" xfId="0" applyBorder="1"/>
    <xf numFmtId="0" fontId="0" fillId="0" borderId="16" xfId="0" applyBorder="1"/>
    <xf numFmtId="0" fontId="0" fillId="0" borderId="4" xfId="0" applyBorder="1" applyAlignment="1">
      <alignment horizontal="center"/>
    </xf>
    <xf numFmtId="0" fontId="0" fillId="3" borderId="17" xfId="0" applyFill="1" applyBorder="1" applyAlignment="1">
      <alignment horizontal="center"/>
    </xf>
    <xf numFmtId="0" fontId="0" fillId="3" borderId="18" xfId="0" applyFill="1" applyBorder="1"/>
    <xf numFmtId="4" fontId="0" fillId="3" borderId="19" xfId="0" applyNumberFormat="1" applyFill="1" applyBorder="1" applyAlignment="1">
      <alignment horizontal="center"/>
    </xf>
    <xf numFmtId="165" fontId="0" fillId="3" borderId="20" xfId="0" applyNumberFormat="1" applyFill="1" applyBorder="1" applyAlignment="1">
      <alignment horizontal="center"/>
    </xf>
    <xf numFmtId="165" fontId="0" fillId="3" borderId="21" xfId="0" applyNumberFormat="1" applyFill="1" applyBorder="1" applyAlignment="1">
      <alignment horizontal="center"/>
    </xf>
    <xf numFmtId="0" fontId="0" fillId="0" borderId="22" xfId="0" applyBorder="1" applyAlignment="1">
      <alignment horizontal="center"/>
    </xf>
    <xf numFmtId="165" fontId="0" fillId="0" borderId="9" xfId="0" applyNumberFormat="1" applyBorder="1" applyAlignment="1">
      <alignment horizontal="center"/>
    </xf>
    <xf numFmtId="165" fontId="0" fillId="0" borderId="20" xfId="0" applyNumberFormat="1" applyBorder="1" applyAlignment="1">
      <alignment horizontal="center"/>
    </xf>
    <xf numFmtId="165" fontId="0" fillId="0" borderId="21" xfId="0" applyNumberFormat="1" applyBorder="1" applyAlignment="1">
      <alignment horizontal="center"/>
    </xf>
    <xf numFmtId="0" fontId="0" fillId="3" borderId="23" xfId="0" applyFill="1" applyBorder="1" applyAlignment="1">
      <alignment horizontal="center"/>
    </xf>
    <xf numFmtId="0" fontId="0" fillId="3" borderId="24" xfId="0" applyFill="1" applyBorder="1"/>
    <xf numFmtId="165" fontId="0" fillId="3" borderId="19" xfId="0" applyNumberFormat="1" applyFill="1" applyBorder="1" applyAlignment="1">
      <alignment horizontal="center"/>
    </xf>
    <xf numFmtId="0" fontId="0" fillId="0" borderId="25" xfId="0" applyBorder="1"/>
    <xf numFmtId="0" fontId="0" fillId="0" borderId="26" xfId="0" applyBorder="1"/>
    <xf numFmtId="165" fontId="0" fillId="4" borderId="9" xfId="0" applyNumberFormat="1" applyFill="1" applyBorder="1" applyAlignment="1">
      <alignment horizontal="center"/>
    </xf>
    <xf numFmtId="165" fontId="0" fillId="4" borderId="27" xfId="0" applyNumberFormat="1" applyFill="1" applyBorder="1" applyAlignment="1">
      <alignment horizontal="center"/>
    </xf>
    <xf numFmtId="165" fontId="0" fillId="4" borderId="10" xfId="0" applyNumberFormat="1" applyFill="1" applyBorder="1" applyAlignment="1">
      <alignment horizontal="center"/>
    </xf>
    <xf numFmtId="0" fontId="0" fillId="0" borderId="2" xfId="0" applyBorder="1" applyAlignment="1">
      <alignment vertical="center"/>
    </xf>
    <xf numFmtId="49" fontId="0" fillId="0" borderId="5" xfId="0" applyNumberFormat="1" applyBorder="1" applyAlignment="1">
      <alignment vertical="center"/>
    </xf>
    <xf numFmtId="0" fontId="0" fillId="0" borderId="5" xfId="0" applyBorder="1" applyAlignment="1">
      <alignment vertical="center"/>
    </xf>
    <xf numFmtId="0" fontId="0" fillId="0" borderId="7" xfId="0" applyBorder="1" applyAlignment="1">
      <alignment vertical="center"/>
    </xf>
    <xf numFmtId="0" fontId="0" fillId="7" borderId="2" xfId="0" applyFill="1" applyBorder="1" applyAlignment="1">
      <alignment vertical="center"/>
    </xf>
    <xf numFmtId="49" fontId="0" fillId="7" borderId="5" xfId="0" applyNumberFormat="1" applyFill="1" applyBorder="1" applyAlignment="1">
      <alignment vertical="center"/>
    </xf>
    <xf numFmtId="0" fontId="6" fillId="7" borderId="6" xfId="0" applyFont="1" applyFill="1" applyBorder="1" applyAlignment="1">
      <alignment vertical="top"/>
    </xf>
    <xf numFmtId="49" fontId="6" fillId="7" borderId="5" xfId="0" applyNumberFormat="1" applyFont="1" applyFill="1" applyBorder="1" applyAlignment="1">
      <alignment vertical="top"/>
    </xf>
    <xf numFmtId="49" fontId="6" fillId="7" borderId="5" xfId="0" applyNumberFormat="1" applyFont="1" applyFill="1" applyBorder="1" applyAlignment="1">
      <alignment horizontal="left" vertical="top" wrapText="1"/>
    </xf>
    <xf numFmtId="0" fontId="6" fillId="7" borderId="5" xfId="0" applyFont="1" applyFill="1" applyBorder="1" applyAlignment="1">
      <alignment horizontal="center" vertical="top"/>
    </xf>
    <xf numFmtId="0" fontId="6" fillId="7" borderId="5" xfId="0" applyFont="1" applyFill="1" applyBorder="1" applyAlignment="1">
      <alignment vertical="top"/>
    </xf>
    <xf numFmtId="4" fontId="6" fillId="7" borderId="7" xfId="0" applyNumberFormat="1" applyFont="1" applyFill="1" applyBorder="1" applyAlignment="1">
      <alignment vertical="top" shrinkToFit="1"/>
    </xf>
    <xf numFmtId="0" fontId="0" fillId="0" borderId="0" xfId="0" applyAlignment="1">
      <alignment vertical="top"/>
    </xf>
    <xf numFmtId="0" fontId="0" fillId="9" borderId="2" xfId="0" applyFill="1" applyBorder="1"/>
    <xf numFmtId="49" fontId="0" fillId="9" borderId="2" xfId="0" applyNumberFormat="1" applyFill="1" applyBorder="1"/>
    <xf numFmtId="0" fontId="0" fillId="9" borderId="2" xfId="0" applyFill="1" applyBorder="1" applyAlignment="1">
      <alignment horizontal="center"/>
    </xf>
    <xf numFmtId="0" fontId="0" fillId="9" borderId="6" xfId="0" applyFill="1" applyBorder="1"/>
    <xf numFmtId="0" fontId="0" fillId="9" borderId="2" xfId="0" applyFill="1" applyBorder="1" applyAlignment="1">
      <alignment wrapText="1"/>
    </xf>
    <xf numFmtId="49" fontId="0" fillId="0" borderId="0" xfId="0" applyNumberFormat="1" applyAlignment="1">
      <alignment vertical="top"/>
    </xf>
    <xf numFmtId="0" fontId="0" fillId="0" borderId="0" xfId="0" applyAlignment="1">
      <alignment horizontal="center" vertical="top"/>
    </xf>
    <xf numFmtId="166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6" fillId="7" borderId="11" xfId="0" applyFont="1" applyFill="1" applyBorder="1" applyAlignment="1">
      <alignment vertical="top"/>
    </xf>
    <xf numFmtId="49" fontId="6" fillId="7" borderId="3" xfId="0" applyNumberFormat="1" applyFont="1" applyFill="1" applyBorder="1" applyAlignment="1">
      <alignment vertical="top"/>
    </xf>
    <xf numFmtId="49" fontId="6" fillId="7" borderId="3" xfId="0" applyNumberFormat="1" applyFont="1" applyFill="1" applyBorder="1" applyAlignment="1">
      <alignment horizontal="left" vertical="top" wrapText="1"/>
    </xf>
    <xf numFmtId="0" fontId="6" fillId="7" borderId="3" xfId="0" applyFont="1" applyFill="1" applyBorder="1" applyAlignment="1">
      <alignment horizontal="center" vertical="top" shrinkToFit="1"/>
    </xf>
    <xf numFmtId="166" fontId="6" fillId="7" borderId="3" xfId="0" applyNumberFormat="1" applyFont="1" applyFill="1" applyBorder="1" applyAlignment="1">
      <alignment vertical="top" shrinkToFit="1"/>
    </xf>
    <xf numFmtId="4" fontId="6" fillId="7" borderId="3" xfId="0" applyNumberFormat="1" applyFont="1" applyFill="1" applyBorder="1" applyAlignment="1">
      <alignment vertical="top" shrinkToFit="1"/>
    </xf>
    <xf numFmtId="4" fontId="6" fillId="7" borderId="12" xfId="0" applyNumberFormat="1" applyFont="1" applyFill="1" applyBorder="1" applyAlignment="1">
      <alignment vertical="top" shrinkToFit="1"/>
    </xf>
    <xf numFmtId="4" fontId="6" fillId="7" borderId="0" xfId="0" applyNumberFormat="1" applyFont="1" applyFill="1" applyAlignment="1">
      <alignment vertical="top" shrinkToFit="1"/>
    </xf>
    <xf numFmtId="0" fontId="8" fillId="0" borderId="28" xfId="0" applyFont="1" applyBorder="1" applyAlignment="1">
      <alignment vertical="top"/>
    </xf>
    <xf numFmtId="49" fontId="8" fillId="0" borderId="29" xfId="0" applyNumberFormat="1" applyFont="1" applyBorder="1" applyAlignment="1">
      <alignment vertical="top"/>
    </xf>
    <xf numFmtId="49" fontId="8" fillId="0" borderId="29" xfId="0" applyNumberFormat="1" applyFont="1" applyBorder="1" applyAlignment="1">
      <alignment horizontal="left" vertical="top" wrapText="1"/>
    </xf>
    <xf numFmtId="0" fontId="8" fillId="0" borderId="29" xfId="0" applyFont="1" applyBorder="1" applyAlignment="1">
      <alignment horizontal="center" vertical="top" shrinkToFit="1"/>
    </xf>
    <xf numFmtId="166" fontId="8" fillId="0" borderId="29" xfId="0" applyNumberFormat="1" applyFont="1" applyBorder="1" applyAlignment="1">
      <alignment vertical="top" shrinkToFit="1"/>
    </xf>
    <xf numFmtId="4" fontId="8" fillId="0" borderId="29" xfId="0" applyNumberFormat="1" applyFont="1" applyBorder="1" applyAlignment="1">
      <alignment vertical="top" shrinkToFit="1"/>
    </xf>
    <xf numFmtId="4" fontId="8" fillId="8" borderId="29" xfId="0" applyNumberFormat="1" applyFont="1" applyFill="1" applyBorder="1" applyAlignment="1" applyProtection="1">
      <alignment vertical="top" shrinkToFit="1"/>
      <protection locked="0"/>
    </xf>
    <xf numFmtId="4" fontId="8" fillId="0" borderId="30" xfId="0" applyNumberFormat="1" applyFont="1" applyBorder="1" applyAlignment="1">
      <alignment vertical="top" shrinkToFit="1"/>
    </xf>
    <xf numFmtId="4" fontId="8" fillId="0" borderId="0" xfId="0" applyNumberFormat="1" applyFont="1" applyAlignment="1">
      <alignment vertical="top" shrinkToFit="1"/>
    </xf>
    <xf numFmtId="0" fontId="8" fillId="0" borderId="0" xfId="0" applyFont="1"/>
    <xf numFmtId="0" fontId="0" fillId="0" borderId="2" xfId="0" applyBorder="1" applyAlignment="1">
      <alignment horizontal="left"/>
    </xf>
    <xf numFmtId="49" fontId="0" fillId="0" borderId="0" xfId="0" applyNumberFormat="1"/>
    <xf numFmtId="2" fontId="0" fillId="0" borderId="0" xfId="0" applyNumberFormat="1"/>
    <xf numFmtId="0" fontId="0" fillId="0" borderId="11" xfId="0" applyBorder="1" applyAlignment="1">
      <alignment horizontal="left"/>
    </xf>
    <xf numFmtId="0" fontId="0" fillId="0" borderId="3" xfId="0" applyBorder="1" applyAlignment="1">
      <alignment horizontal="left"/>
    </xf>
    <xf numFmtId="0" fontId="0" fillId="0" borderId="6" xfId="0" applyBorder="1" applyAlignment="1">
      <alignment horizontal="left"/>
    </xf>
    <xf numFmtId="164" fontId="0" fillId="0" borderId="2" xfId="0" applyNumberFormat="1" applyBorder="1" applyAlignment="1">
      <alignment horizontal="left"/>
    </xf>
    <xf numFmtId="0" fontId="0" fillId="0" borderId="0" xfId="0" applyAlignment="1">
      <alignment horizontal="left"/>
    </xf>
    <xf numFmtId="0" fontId="0" fillId="0" borderId="14" xfId="0" applyBorder="1" applyAlignment="1">
      <alignment horizontal="left"/>
    </xf>
    <xf numFmtId="0" fontId="0" fillId="0" borderId="11" xfId="0" applyBorder="1" applyAlignment="1">
      <alignment horizontal="left"/>
    </xf>
    <xf numFmtId="0" fontId="0" fillId="0" borderId="3" xfId="0" applyBorder="1" applyAlignment="1">
      <alignment horizontal="left"/>
    </xf>
    <xf numFmtId="0" fontId="0" fillId="0" borderId="12" xfId="0" applyBorder="1" applyAlignment="1">
      <alignment horizontal="left"/>
    </xf>
    <xf numFmtId="0" fontId="0" fillId="0" borderId="6" xfId="0" applyBorder="1" applyAlignment="1">
      <alignment horizontal="left"/>
    </xf>
    <xf numFmtId="0" fontId="0" fillId="0" borderId="7" xfId="0" applyBorder="1" applyAlignment="1">
      <alignment horizontal="left"/>
    </xf>
    <xf numFmtId="0" fontId="10" fillId="0" borderId="1" xfId="0" applyFont="1" applyBorder="1" applyAlignment="1">
      <alignment horizontal="center"/>
    </xf>
    <xf numFmtId="0" fontId="0" fillId="0" borderId="2" xfId="0" applyBorder="1" applyAlignment="1">
      <alignment horizontal="left"/>
    </xf>
    <xf numFmtId="0" fontId="9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49" fontId="0" fillId="0" borderId="5" xfId="0" applyNumberFormat="1" applyBorder="1" applyAlignment="1">
      <alignment vertical="center"/>
    </xf>
    <xf numFmtId="0" fontId="0" fillId="0" borderId="5" xfId="0" applyBorder="1" applyAlignment="1">
      <alignment vertical="center"/>
    </xf>
    <xf numFmtId="0" fontId="0" fillId="0" borderId="7" xfId="0" applyBorder="1" applyAlignment="1">
      <alignment vertical="center"/>
    </xf>
    <xf numFmtId="49" fontId="0" fillId="7" borderId="5" xfId="0" applyNumberFormat="1" applyFill="1" applyBorder="1" applyAlignment="1">
      <alignment vertical="center"/>
    </xf>
    <xf numFmtId="0" fontId="0" fillId="7" borderId="5" xfId="0" applyFill="1" applyBorder="1" applyAlignment="1">
      <alignment vertical="center"/>
    </xf>
    <xf numFmtId="0" fontId="0" fillId="7" borderId="7" xfId="0" applyFill="1" applyBorder="1" applyAlignment="1">
      <alignment vertical="center"/>
    </xf>
    <xf numFmtId="0" fontId="2" fillId="2" borderId="6" xfId="0" applyFont="1" applyFill="1" applyBorder="1" applyAlignment="1">
      <alignment horizontal="center" vertical="top"/>
    </xf>
    <xf numFmtId="0" fontId="2" fillId="2" borderId="5" xfId="0" applyFont="1" applyFill="1" applyBorder="1" applyAlignment="1">
      <alignment horizontal="center" vertical="top"/>
    </xf>
    <xf numFmtId="0" fontId="2" fillId="2" borderId="7" xfId="0" applyFont="1" applyFill="1" applyBorder="1" applyAlignment="1">
      <alignment horizontal="center" vertical="top"/>
    </xf>
    <xf numFmtId="0" fontId="2" fillId="6" borderId="6" xfId="0" applyFont="1" applyFill="1" applyBorder="1" applyAlignment="1">
      <alignment horizontal="center" vertical="top"/>
    </xf>
    <xf numFmtId="0" fontId="2" fillId="6" borderId="5" xfId="0" applyFont="1" applyFill="1" applyBorder="1" applyAlignment="1">
      <alignment horizontal="center" vertical="top"/>
    </xf>
    <xf numFmtId="0" fontId="2" fillId="6" borderId="7" xfId="0" applyFont="1" applyFill="1" applyBorder="1" applyAlignment="1">
      <alignment horizontal="center" vertical="top"/>
    </xf>
    <xf numFmtId="49" fontId="0" fillId="0" borderId="7" xfId="0" applyNumberFormat="1" applyBorder="1" applyAlignment="1">
      <alignment vertical="center"/>
    </xf>
    <xf numFmtId="0" fontId="2" fillId="5" borderId="6" xfId="0" applyFont="1" applyFill="1" applyBorder="1" applyAlignment="1">
      <alignment horizontal="center" vertical="top"/>
    </xf>
    <xf numFmtId="0" fontId="2" fillId="5" borderId="5" xfId="0" applyFont="1" applyFill="1" applyBorder="1" applyAlignment="1">
      <alignment horizontal="center" vertical="top"/>
    </xf>
    <xf numFmtId="0" fontId="2" fillId="5" borderId="7" xfId="0" applyFont="1" applyFill="1" applyBorder="1" applyAlignment="1">
      <alignment horizontal="center" vertical="top"/>
    </xf>
    <xf numFmtId="4" fontId="11" fillId="8" borderId="29" xfId="0" applyNumberFormat="1" applyFont="1" applyFill="1" applyBorder="1" applyAlignment="1" applyProtection="1">
      <alignment vertical="top" shrinkToFit="1"/>
      <protection locked="0"/>
    </xf>
    <xf numFmtId="4" fontId="8" fillId="0" borderId="32" xfId="0" applyNumberFormat="1" applyFont="1" applyBorder="1" applyAlignment="1">
      <alignment vertical="top" shrinkToFit="1"/>
    </xf>
    <xf numFmtId="4" fontId="8" fillId="0" borderId="33" xfId="0" applyNumberFormat="1" applyFont="1" applyBorder="1" applyAlignment="1">
      <alignment vertical="top" shrinkToFit="1"/>
    </xf>
    <xf numFmtId="4" fontId="11" fillId="8" borderId="31" xfId="0" applyNumberFormat="1" applyFont="1" applyFill="1" applyBorder="1" applyAlignment="1" applyProtection="1">
      <alignment vertical="top" shrinkToFit="1"/>
      <protection locked="0"/>
    </xf>
  </cellXfs>
  <cellStyles count="1">
    <cellStyle name="Normální" xfId="0" builtinId="0"/>
  </cellStyles>
  <dxfs count="0"/>
  <tableStyles count="0" defaultTableStyle="TableStyleMedium2" defaultPivotStyle="PivotStyleLight16"/>
  <colors>
    <mruColors>
      <color rgb="FFD1A3FF"/>
      <color rgb="FF9933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3.png"/><Relationship Id="rId2" Type="http://schemas.openxmlformats.org/officeDocument/2006/relationships/image" Target="../media/image32.png"/><Relationship Id="rId1" Type="http://schemas.openxmlformats.org/officeDocument/2006/relationships/image" Target="../media/image31.png"/><Relationship Id="rId6" Type="http://schemas.openxmlformats.org/officeDocument/2006/relationships/image" Target="../media/image36.png"/><Relationship Id="rId5" Type="http://schemas.openxmlformats.org/officeDocument/2006/relationships/image" Target="../media/image35.png"/><Relationship Id="rId4" Type="http://schemas.openxmlformats.org/officeDocument/2006/relationships/image" Target="../media/image34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4.png"/><Relationship Id="rId3" Type="http://schemas.openxmlformats.org/officeDocument/2006/relationships/image" Target="../media/image39.png"/><Relationship Id="rId7" Type="http://schemas.openxmlformats.org/officeDocument/2006/relationships/image" Target="../media/image43.png"/><Relationship Id="rId2" Type="http://schemas.openxmlformats.org/officeDocument/2006/relationships/image" Target="../media/image38.jpeg"/><Relationship Id="rId1" Type="http://schemas.openxmlformats.org/officeDocument/2006/relationships/image" Target="../media/image37.png"/><Relationship Id="rId6" Type="http://schemas.openxmlformats.org/officeDocument/2006/relationships/image" Target="../media/image42.png"/><Relationship Id="rId11" Type="http://schemas.openxmlformats.org/officeDocument/2006/relationships/image" Target="../media/image47.png"/><Relationship Id="rId5" Type="http://schemas.openxmlformats.org/officeDocument/2006/relationships/image" Target="../media/image41.jpeg"/><Relationship Id="rId10" Type="http://schemas.openxmlformats.org/officeDocument/2006/relationships/image" Target="../media/image46.png"/><Relationship Id="rId4" Type="http://schemas.openxmlformats.org/officeDocument/2006/relationships/image" Target="../media/image40.jpeg"/><Relationship Id="rId9" Type="http://schemas.openxmlformats.org/officeDocument/2006/relationships/image" Target="../media/image4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65339</xdr:colOff>
      <xdr:row>13</xdr:row>
      <xdr:rowOff>305405</xdr:rowOff>
    </xdr:from>
    <xdr:to>
      <xdr:col>6</xdr:col>
      <xdr:colOff>2306541</xdr:colOff>
      <xdr:row>13</xdr:row>
      <xdr:rowOff>1848756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FB3B1DDA-608E-8025-957A-3586F9880E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89053" y="1366762"/>
          <a:ext cx="2247551" cy="1536095"/>
        </a:xfrm>
        <a:prstGeom prst="rect">
          <a:avLst/>
        </a:prstGeom>
      </xdr:spPr>
    </xdr:pic>
    <xdr:clientData/>
  </xdr:twoCellAnchor>
  <xdr:twoCellAnchor editAs="oneCell">
    <xdr:from>
      <xdr:col>6</xdr:col>
      <xdr:colOff>45357</xdr:colOff>
      <xdr:row>14</xdr:row>
      <xdr:rowOff>353787</xdr:rowOff>
    </xdr:from>
    <xdr:to>
      <xdr:col>6</xdr:col>
      <xdr:colOff>2383141</xdr:colOff>
      <xdr:row>14</xdr:row>
      <xdr:rowOff>1560286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D5823D17-7837-5946-7886-7348B9DF60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9071" y="3673930"/>
          <a:ext cx="2335063" cy="1206499"/>
        </a:xfrm>
        <a:prstGeom prst="rect">
          <a:avLst/>
        </a:prstGeom>
      </xdr:spPr>
    </xdr:pic>
    <xdr:clientData/>
  </xdr:twoCellAnchor>
  <xdr:twoCellAnchor editAs="oneCell">
    <xdr:from>
      <xdr:col>6</xdr:col>
      <xdr:colOff>63502</xdr:colOff>
      <xdr:row>15</xdr:row>
      <xdr:rowOff>411238</xdr:rowOff>
    </xdr:from>
    <xdr:to>
      <xdr:col>6</xdr:col>
      <xdr:colOff>2344723</xdr:colOff>
      <xdr:row>15</xdr:row>
      <xdr:rowOff>1652208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341F9ECF-B598-1235-7029-08274A1417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191752" y="6359071"/>
          <a:ext cx="2287570" cy="1233714"/>
        </a:xfrm>
        <a:prstGeom prst="rect">
          <a:avLst/>
        </a:prstGeom>
      </xdr:spPr>
    </xdr:pic>
    <xdr:clientData/>
  </xdr:twoCellAnchor>
  <xdr:twoCellAnchor editAs="oneCell">
    <xdr:from>
      <xdr:col>6</xdr:col>
      <xdr:colOff>308427</xdr:colOff>
      <xdr:row>16</xdr:row>
      <xdr:rowOff>52586</xdr:rowOff>
    </xdr:from>
    <xdr:to>
      <xdr:col>6</xdr:col>
      <xdr:colOff>2001154</xdr:colOff>
      <xdr:row>16</xdr:row>
      <xdr:rowOff>1963407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72F4B17E-5E1D-A30B-05BA-8F188C8B2E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32141" y="7844943"/>
          <a:ext cx="1685471" cy="1913542"/>
        </a:xfrm>
        <a:prstGeom prst="rect">
          <a:avLst/>
        </a:prstGeom>
      </xdr:spPr>
    </xdr:pic>
    <xdr:clientData/>
  </xdr:twoCellAnchor>
  <xdr:twoCellAnchor editAs="oneCell">
    <xdr:from>
      <xdr:col>6</xdr:col>
      <xdr:colOff>163286</xdr:colOff>
      <xdr:row>19</xdr:row>
      <xdr:rowOff>164539</xdr:rowOff>
    </xdr:from>
    <xdr:to>
      <xdr:col>6</xdr:col>
      <xdr:colOff>2267956</xdr:colOff>
      <xdr:row>19</xdr:row>
      <xdr:rowOff>1354364</xdr:rowOff>
    </xdr:to>
    <xdr:pic>
      <xdr:nvPicPr>
        <xdr:cNvPr id="20" name="Obrázek 19">
          <a:extLst>
            <a:ext uri="{FF2B5EF4-FFF2-40B4-BE49-F238E27FC236}">
              <a16:creationId xmlns:a16="http://schemas.microsoft.com/office/drawing/2014/main" id="{733A5B45-00DF-E9DC-6E4E-F7D7996A5D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87000" y="13372539"/>
          <a:ext cx="2097414" cy="1196174"/>
        </a:xfrm>
        <a:prstGeom prst="rect">
          <a:avLst/>
        </a:prstGeom>
      </xdr:spPr>
    </xdr:pic>
    <xdr:clientData/>
  </xdr:twoCellAnchor>
  <xdr:twoCellAnchor editAs="oneCell">
    <xdr:from>
      <xdr:col>6</xdr:col>
      <xdr:colOff>390072</xdr:colOff>
      <xdr:row>20</xdr:row>
      <xdr:rowOff>6723</xdr:rowOff>
    </xdr:from>
    <xdr:to>
      <xdr:col>6</xdr:col>
      <xdr:colOff>2035971</xdr:colOff>
      <xdr:row>20</xdr:row>
      <xdr:rowOff>1369786</xdr:rowOff>
    </xdr:to>
    <xdr:pic>
      <xdr:nvPicPr>
        <xdr:cNvPr id="23" name="Obrázek 22">
          <a:extLst>
            <a:ext uri="{FF2B5EF4-FFF2-40B4-BE49-F238E27FC236}">
              <a16:creationId xmlns:a16="http://schemas.microsoft.com/office/drawing/2014/main" id="{F41E338E-0035-5A2B-C2F5-B554E26A6E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13786" y="14693366"/>
          <a:ext cx="1636829" cy="1363063"/>
        </a:xfrm>
        <a:prstGeom prst="rect">
          <a:avLst/>
        </a:prstGeom>
      </xdr:spPr>
    </xdr:pic>
    <xdr:clientData/>
  </xdr:twoCellAnchor>
  <xdr:twoCellAnchor editAs="oneCell">
    <xdr:from>
      <xdr:col>6</xdr:col>
      <xdr:colOff>734786</xdr:colOff>
      <xdr:row>22</xdr:row>
      <xdr:rowOff>13996</xdr:rowOff>
    </xdr:from>
    <xdr:to>
      <xdr:col>6</xdr:col>
      <xdr:colOff>1627415</xdr:colOff>
      <xdr:row>22</xdr:row>
      <xdr:rowOff>1240699</xdr:rowOff>
    </xdr:to>
    <xdr:pic>
      <xdr:nvPicPr>
        <xdr:cNvPr id="26" name="Obrázek 25">
          <a:extLst>
            <a:ext uri="{FF2B5EF4-FFF2-40B4-BE49-F238E27FC236}">
              <a16:creationId xmlns:a16="http://schemas.microsoft.com/office/drawing/2014/main" id="{62E4DA8C-A128-8599-6083-203CE08FBA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58500" y="17503710"/>
          <a:ext cx="898071" cy="1229424"/>
        </a:xfrm>
        <a:prstGeom prst="rect">
          <a:avLst/>
        </a:prstGeom>
      </xdr:spPr>
    </xdr:pic>
    <xdr:clientData/>
  </xdr:twoCellAnchor>
  <xdr:oneCellAnchor>
    <xdr:from>
      <xdr:col>6</xdr:col>
      <xdr:colOff>390072</xdr:colOff>
      <xdr:row>21</xdr:row>
      <xdr:rowOff>6723</xdr:rowOff>
    </xdr:from>
    <xdr:ext cx="1636829" cy="1363063"/>
    <xdr:pic>
      <xdr:nvPicPr>
        <xdr:cNvPr id="27" name="Obrázek 26">
          <a:extLst>
            <a:ext uri="{FF2B5EF4-FFF2-40B4-BE49-F238E27FC236}">
              <a16:creationId xmlns:a16="http://schemas.microsoft.com/office/drawing/2014/main" id="{76F9420A-0128-4BD4-B7F9-58AAB16517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13786" y="16108509"/>
          <a:ext cx="1636829" cy="1363063"/>
        </a:xfrm>
        <a:prstGeom prst="rect">
          <a:avLst/>
        </a:prstGeom>
      </xdr:spPr>
    </xdr:pic>
    <xdr:clientData/>
  </xdr:oneCellAnchor>
  <xdr:twoCellAnchor editAs="oneCell">
    <xdr:from>
      <xdr:col>6</xdr:col>
      <xdr:colOff>907142</xdr:colOff>
      <xdr:row>23</xdr:row>
      <xdr:rowOff>67658</xdr:rowOff>
    </xdr:from>
    <xdr:to>
      <xdr:col>6</xdr:col>
      <xdr:colOff>1611084</xdr:colOff>
      <xdr:row>23</xdr:row>
      <xdr:rowOff>1618834</xdr:rowOff>
    </xdr:to>
    <xdr:pic>
      <xdr:nvPicPr>
        <xdr:cNvPr id="30" name="Obrázek 29">
          <a:extLst>
            <a:ext uri="{FF2B5EF4-FFF2-40B4-BE49-F238E27FC236}">
              <a16:creationId xmlns:a16="http://schemas.microsoft.com/office/drawing/2014/main" id="{213D062E-F35D-C4A3-2F79-59E9A8CA05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30856" y="18845515"/>
          <a:ext cx="698500" cy="1558432"/>
        </a:xfrm>
        <a:prstGeom prst="rect">
          <a:avLst/>
        </a:prstGeom>
      </xdr:spPr>
    </xdr:pic>
    <xdr:clientData/>
  </xdr:twoCellAnchor>
  <xdr:twoCellAnchor editAs="oneCell">
    <xdr:from>
      <xdr:col>6</xdr:col>
      <xdr:colOff>625928</xdr:colOff>
      <xdr:row>26</xdr:row>
      <xdr:rowOff>374461</xdr:rowOff>
    </xdr:from>
    <xdr:to>
      <xdr:col>6</xdr:col>
      <xdr:colOff>1848756</xdr:colOff>
      <xdr:row>26</xdr:row>
      <xdr:rowOff>1771843</xdr:rowOff>
    </xdr:to>
    <xdr:pic>
      <xdr:nvPicPr>
        <xdr:cNvPr id="33" name="Obrázek 32">
          <a:extLst>
            <a:ext uri="{FF2B5EF4-FFF2-40B4-BE49-F238E27FC236}">
              <a16:creationId xmlns:a16="http://schemas.microsoft.com/office/drawing/2014/main" id="{AD91AE01-87F6-4780-3B56-28863A7DC4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49642" y="22871604"/>
          <a:ext cx="1215572" cy="1390126"/>
        </a:xfrm>
        <a:prstGeom prst="rect">
          <a:avLst/>
        </a:prstGeom>
      </xdr:spPr>
    </xdr:pic>
    <xdr:clientData/>
  </xdr:twoCellAnchor>
  <xdr:twoCellAnchor editAs="oneCell">
    <xdr:from>
      <xdr:col>6</xdr:col>
      <xdr:colOff>808630</xdr:colOff>
      <xdr:row>24</xdr:row>
      <xdr:rowOff>108856</xdr:rowOff>
    </xdr:from>
    <xdr:to>
      <xdr:col>6</xdr:col>
      <xdr:colOff>1714500</xdr:colOff>
      <xdr:row>24</xdr:row>
      <xdr:rowOff>706017</xdr:rowOff>
    </xdr:to>
    <xdr:pic>
      <xdr:nvPicPr>
        <xdr:cNvPr id="35" name="Obrázek 34">
          <a:extLst>
            <a:ext uri="{FF2B5EF4-FFF2-40B4-BE49-F238E27FC236}">
              <a16:creationId xmlns:a16="http://schemas.microsoft.com/office/drawing/2014/main" id="{D00B426F-1DD2-14B1-0883-F710CAB1BA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32344" y="20583070"/>
          <a:ext cx="905870" cy="599882"/>
        </a:xfrm>
        <a:prstGeom prst="rect">
          <a:avLst/>
        </a:prstGeom>
      </xdr:spPr>
    </xdr:pic>
    <xdr:clientData/>
  </xdr:twoCellAnchor>
  <xdr:twoCellAnchor editAs="oneCell">
    <xdr:from>
      <xdr:col>6</xdr:col>
      <xdr:colOff>417089</xdr:colOff>
      <xdr:row>25</xdr:row>
      <xdr:rowOff>90714</xdr:rowOff>
    </xdr:from>
    <xdr:to>
      <xdr:col>6</xdr:col>
      <xdr:colOff>2197917</xdr:colOff>
      <xdr:row>25</xdr:row>
      <xdr:rowOff>1086756</xdr:rowOff>
    </xdr:to>
    <xdr:pic>
      <xdr:nvPicPr>
        <xdr:cNvPr id="37" name="Obrázek 36">
          <a:extLst>
            <a:ext uri="{FF2B5EF4-FFF2-40B4-BE49-F238E27FC236}">
              <a16:creationId xmlns:a16="http://schemas.microsoft.com/office/drawing/2014/main" id="{BE672958-C6A0-E0C4-2CF3-B4E936ABCE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40803" y="21463000"/>
          <a:ext cx="1787177" cy="988786"/>
        </a:xfrm>
        <a:prstGeom prst="rect">
          <a:avLst/>
        </a:prstGeom>
      </xdr:spPr>
    </xdr:pic>
    <xdr:clientData/>
  </xdr:twoCellAnchor>
  <xdr:twoCellAnchor editAs="oneCell">
    <xdr:from>
      <xdr:col>6</xdr:col>
      <xdr:colOff>752929</xdr:colOff>
      <xdr:row>27</xdr:row>
      <xdr:rowOff>99787</xdr:rowOff>
    </xdr:from>
    <xdr:to>
      <xdr:col>6</xdr:col>
      <xdr:colOff>1692786</xdr:colOff>
      <xdr:row>27</xdr:row>
      <xdr:rowOff>2002066</xdr:rowOff>
    </xdr:to>
    <xdr:pic>
      <xdr:nvPicPr>
        <xdr:cNvPr id="40" name="Obrázek 39">
          <a:extLst>
            <a:ext uri="{FF2B5EF4-FFF2-40B4-BE49-F238E27FC236}">
              <a16:creationId xmlns:a16="http://schemas.microsoft.com/office/drawing/2014/main" id="{79C829C0-7B93-12B5-A171-4AEADB5969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76643" y="24619858"/>
          <a:ext cx="942578" cy="1905000"/>
        </a:xfrm>
        <a:prstGeom prst="rect">
          <a:avLst/>
        </a:prstGeom>
      </xdr:spPr>
    </xdr:pic>
    <xdr:clientData/>
  </xdr:twoCellAnchor>
  <xdr:oneCellAnchor>
    <xdr:from>
      <xdr:col>6</xdr:col>
      <xdr:colOff>907142</xdr:colOff>
      <xdr:row>28</xdr:row>
      <xdr:rowOff>67658</xdr:rowOff>
    </xdr:from>
    <xdr:ext cx="698500" cy="1558432"/>
    <xdr:pic>
      <xdr:nvPicPr>
        <xdr:cNvPr id="41" name="Obrázek 40">
          <a:extLst>
            <a:ext uri="{FF2B5EF4-FFF2-40B4-BE49-F238E27FC236}">
              <a16:creationId xmlns:a16="http://schemas.microsoft.com/office/drawing/2014/main" id="{6B19EEEF-F9C1-4273-A2CD-99C984F484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30856" y="26683229"/>
          <a:ext cx="698500" cy="1558432"/>
        </a:xfrm>
        <a:prstGeom prst="rect">
          <a:avLst/>
        </a:prstGeom>
      </xdr:spPr>
    </xdr:pic>
    <xdr:clientData/>
  </xdr:oneCellAnchor>
  <xdr:twoCellAnchor editAs="oneCell">
    <xdr:from>
      <xdr:col>6</xdr:col>
      <xdr:colOff>426356</xdr:colOff>
      <xdr:row>32</xdr:row>
      <xdr:rowOff>93382</xdr:rowOff>
    </xdr:from>
    <xdr:to>
      <xdr:col>6</xdr:col>
      <xdr:colOff>1961243</xdr:colOff>
      <xdr:row>32</xdr:row>
      <xdr:rowOff>1313319</xdr:rowOff>
    </xdr:to>
    <xdr:pic>
      <xdr:nvPicPr>
        <xdr:cNvPr id="45" name="Obrázek 44">
          <a:extLst>
            <a:ext uri="{FF2B5EF4-FFF2-40B4-BE49-F238E27FC236}">
              <a16:creationId xmlns:a16="http://schemas.microsoft.com/office/drawing/2014/main" id="{3ABAC4BA-1998-898D-9390-6ACB084BC0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54606" y="30869715"/>
          <a:ext cx="1542143" cy="1217216"/>
        </a:xfrm>
        <a:prstGeom prst="rect">
          <a:avLst/>
        </a:prstGeom>
      </xdr:spPr>
    </xdr:pic>
    <xdr:clientData/>
  </xdr:twoCellAnchor>
  <xdr:twoCellAnchor editAs="oneCell">
    <xdr:from>
      <xdr:col>6</xdr:col>
      <xdr:colOff>780143</xdr:colOff>
      <xdr:row>33</xdr:row>
      <xdr:rowOff>108858</xdr:rowOff>
    </xdr:from>
    <xdr:to>
      <xdr:col>6</xdr:col>
      <xdr:colOff>1771649</xdr:colOff>
      <xdr:row>33</xdr:row>
      <xdr:rowOff>1123767</xdr:rowOff>
    </xdr:to>
    <xdr:pic>
      <xdr:nvPicPr>
        <xdr:cNvPr id="48" name="Obrázek 47">
          <a:extLst>
            <a:ext uri="{FF2B5EF4-FFF2-40B4-BE49-F238E27FC236}">
              <a16:creationId xmlns:a16="http://schemas.microsoft.com/office/drawing/2014/main" id="{46875980-92F6-A4DC-33F0-5A419C0EE4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08393" y="32356275"/>
          <a:ext cx="988785" cy="1012188"/>
        </a:xfrm>
        <a:prstGeom prst="rect">
          <a:avLst/>
        </a:prstGeom>
      </xdr:spPr>
    </xdr:pic>
    <xdr:clientData/>
  </xdr:twoCellAnchor>
  <xdr:twoCellAnchor editAs="oneCell">
    <xdr:from>
      <xdr:col>6</xdr:col>
      <xdr:colOff>574693</xdr:colOff>
      <xdr:row>34</xdr:row>
      <xdr:rowOff>179918</xdr:rowOff>
    </xdr:from>
    <xdr:to>
      <xdr:col>6</xdr:col>
      <xdr:colOff>1829858</xdr:colOff>
      <xdr:row>34</xdr:row>
      <xdr:rowOff>667051</xdr:rowOff>
    </xdr:to>
    <xdr:pic>
      <xdr:nvPicPr>
        <xdr:cNvPr id="51" name="Obrázek 50">
          <a:extLst>
            <a:ext uri="{FF2B5EF4-FFF2-40B4-BE49-F238E27FC236}">
              <a16:creationId xmlns:a16="http://schemas.microsoft.com/office/drawing/2014/main" id="{9033ED46-1251-7DBD-A5D3-444EC98A92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02943" y="34850918"/>
          <a:ext cx="1255165" cy="476249"/>
        </a:xfrm>
        <a:prstGeom prst="rect">
          <a:avLst/>
        </a:prstGeom>
      </xdr:spPr>
    </xdr:pic>
    <xdr:clientData/>
  </xdr:twoCellAnchor>
  <xdr:oneCellAnchor>
    <xdr:from>
      <xdr:col>6</xdr:col>
      <xdr:colOff>703036</xdr:colOff>
      <xdr:row>30</xdr:row>
      <xdr:rowOff>77496</xdr:rowOff>
    </xdr:from>
    <xdr:ext cx="898071" cy="1229424"/>
    <xdr:pic>
      <xdr:nvPicPr>
        <xdr:cNvPr id="52" name="Obrázek 51">
          <a:extLst>
            <a:ext uri="{FF2B5EF4-FFF2-40B4-BE49-F238E27FC236}">
              <a16:creationId xmlns:a16="http://schemas.microsoft.com/office/drawing/2014/main" id="{9D8D6180-9CB9-4DEB-9FE6-25406442D4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31286" y="34378079"/>
          <a:ext cx="898071" cy="1229424"/>
        </a:xfrm>
        <a:prstGeom prst="rect">
          <a:avLst/>
        </a:prstGeom>
      </xdr:spPr>
    </xdr:pic>
    <xdr:clientData/>
  </xdr:oneCellAnchor>
  <xdr:twoCellAnchor editAs="oneCell">
    <xdr:from>
      <xdr:col>6</xdr:col>
      <xdr:colOff>846666</xdr:colOff>
      <xdr:row>35</xdr:row>
      <xdr:rowOff>35498</xdr:rowOff>
    </xdr:from>
    <xdr:to>
      <xdr:col>6</xdr:col>
      <xdr:colOff>1608702</xdr:colOff>
      <xdr:row>35</xdr:row>
      <xdr:rowOff>1658256</xdr:rowOff>
    </xdr:to>
    <xdr:pic>
      <xdr:nvPicPr>
        <xdr:cNvPr id="55" name="Obrázek 54">
          <a:extLst>
            <a:ext uri="{FF2B5EF4-FFF2-40B4-BE49-F238E27FC236}">
              <a16:creationId xmlns:a16="http://schemas.microsoft.com/office/drawing/2014/main" id="{4ECAD59D-89D1-6A11-3387-3CE0F98082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74916" y="35563748"/>
          <a:ext cx="757501" cy="1615502"/>
        </a:xfrm>
        <a:prstGeom prst="rect">
          <a:avLst/>
        </a:prstGeom>
      </xdr:spPr>
    </xdr:pic>
    <xdr:clientData/>
  </xdr:twoCellAnchor>
  <xdr:twoCellAnchor editAs="oneCell">
    <xdr:from>
      <xdr:col>6</xdr:col>
      <xdr:colOff>470149</xdr:colOff>
      <xdr:row>36</xdr:row>
      <xdr:rowOff>74083</xdr:rowOff>
    </xdr:from>
    <xdr:to>
      <xdr:col>6</xdr:col>
      <xdr:colOff>1961849</xdr:colOff>
      <xdr:row>36</xdr:row>
      <xdr:rowOff>1220506</xdr:rowOff>
    </xdr:to>
    <xdr:pic>
      <xdr:nvPicPr>
        <xdr:cNvPr id="58" name="Obrázek 57">
          <a:extLst>
            <a:ext uri="{FF2B5EF4-FFF2-40B4-BE49-F238E27FC236}">
              <a16:creationId xmlns:a16="http://schemas.microsoft.com/office/drawing/2014/main" id="{DA326AC2-44EC-E413-6D4D-115A83413D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98399" y="37348583"/>
          <a:ext cx="1502584" cy="1146423"/>
        </a:xfrm>
        <a:prstGeom prst="rect">
          <a:avLst/>
        </a:prstGeom>
      </xdr:spPr>
    </xdr:pic>
    <xdr:clientData/>
  </xdr:twoCellAnchor>
  <xdr:twoCellAnchor editAs="oneCell">
    <xdr:from>
      <xdr:col>6</xdr:col>
      <xdr:colOff>529167</xdr:colOff>
      <xdr:row>39</xdr:row>
      <xdr:rowOff>275167</xdr:rowOff>
    </xdr:from>
    <xdr:to>
      <xdr:col>6</xdr:col>
      <xdr:colOff>1959539</xdr:colOff>
      <xdr:row>39</xdr:row>
      <xdr:rowOff>1217083</xdr:rowOff>
    </xdr:to>
    <xdr:pic>
      <xdr:nvPicPr>
        <xdr:cNvPr id="64" name="Obrázek 63">
          <a:extLst>
            <a:ext uri="{FF2B5EF4-FFF2-40B4-BE49-F238E27FC236}">
              <a16:creationId xmlns:a16="http://schemas.microsoft.com/office/drawing/2014/main" id="{04A3EF1B-9B91-5AE8-8185-7A695223A7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57417" y="39422917"/>
          <a:ext cx="1433093" cy="941916"/>
        </a:xfrm>
        <a:prstGeom prst="rect">
          <a:avLst/>
        </a:prstGeom>
      </xdr:spPr>
    </xdr:pic>
    <xdr:clientData/>
  </xdr:twoCellAnchor>
  <xdr:twoCellAnchor editAs="oneCell">
    <xdr:from>
      <xdr:col>6</xdr:col>
      <xdr:colOff>518583</xdr:colOff>
      <xdr:row>41</xdr:row>
      <xdr:rowOff>63500</xdr:rowOff>
    </xdr:from>
    <xdr:to>
      <xdr:col>6</xdr:col>
      <xdr:colOff>2021417</xdr:colOff>
      <xdr:row>41</xdr:row>
      <xdr:rowOff>1484659</xdr:rowOff>
    </xdr:to>
    <xdr:pic>
      <xdr:nvPicPr>
        <xdr:cNvPr id="66" name="Obrázek 65">
          <a:extLst>
            <a:ext uri="{FF2B5EF4-FFF2-40B4-BE49-F238E27FC236}">
              <a16:creationId xmlns:a16="http://schemas.microsoft.com/office/drawing/2014/main" id="{43A2385B-140B-0A23-0CAB-5C303EF52B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6833" y="40608250"/>
          <a:ext cx="1502834" cy="1421159"/>
        </a:xfrm>
        <a:prstGeom prst="rect">
          <a:avLst/>
        </a:prstGeom>
      </xdr:spPr>
    </xdr:pic>
    <xdr:clientData/>
  </xdr:twoCellAnchor>
  <xdr:oneCellAnchor>
    <xdr:from>
      <xdr:col>6</xdr:col>
      <xdr:colOff>201085</xdr:colOff>
      <xdr:row>40</xdr:row>
      <xdr:rowOff>31750</xdr:rowOff>
    </xdr:from>
    <xdr:ext cx="1996670" cy="1312333"/>
    <xdr:pic>
      <xdr:nvPicPr>
        <xdr:cNvPr id="67" name="Obrázek 66">
          <a:extLst>
            <a:ext uri="{FF2B5EF4-FFF2-40B4-BE49-F238E27FC236}">
              <a16:creationId xmlns:a16="http://schemas.microsoft.com/office/drawing/2014/main" id="{CE12B827-A008-44E3-A821-D131D4AF09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9335" y="40576500"/>
          <a:ext cx="1996670" cy="1312333"/>
        </a:xfrm>
        <a:prstGeom prst="rect">
          <a:avLst/>
        </a:prstGeom>
      </xdr:spPr>
    </xdr:pic>
    <xdr:clientData/>
  </xdr:oneCellAnchor>
  <xdr:oneCellAnchor>
    <xdr:from>
      <xdr:col>6</xdr:col>
      <xdr:colOff>878415</xdr:colOff>
      <xdr:row>42</xdr:row>
      <xdr:rowOff>24915</xdr:rowOff>
    </xdr:from>
    <xdr:ext cx="757501" cy="1615502"/>
    <xdr:pic>
      <xdr:nvPicPr>
        <xdr:cNvPr id="68" name="Obrázek 67">
          <a:extLst>
            <a:ext uri="{FF2B5EF4-FFF2-40B4-BE49-F238E27FC236}">
              <a16:creationId xmlns:a16="http://schemas.microsoft.com/office/drawing/2014/main" id="{09D5E925-6F04-47BE-88D5-941054A967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06665" y="43776415"/>
          <a:ext cx="757501" cy="1615502"/>
        </a:xfrm>
        <a:prstGeom prst="rect">
          <a:avLst/>
        </a:prstGeom>
      </xdr:spPr>
    </xdr:pic>
    <xdr:clientData/>
  </xdr:oneCellAnchor>
  <xdr:twoCellAnchor editAs="oneCell">
    <xdr:from>
      <xdr:col>6</xdr:col>
      <xdr:colOff>825500</xdr:colOff>
      <xdr:row>43</xdr:row>
      <xdr:rowOff>21168</xdr:rowOff>
    </xdr:from>
    <xdr:to>
      <xdr:col>6</xdr:col>
      <xdr:colOff>1640417</xdr:colOff>
      <xdr:row>43</xdr:row>
      <xdr:rowOff>1314991</xdr:rowOff>
    </xdr:to>
    <xdr:pic>
      <xdr:nvPicPr>
        <xdr:cNvPr id="70" name="Obrázek 69">
          <a:extLst>
            <a:ext uri="{FF2B5EF4-FFF2-40B4-BE49-F238E27FC236}">
              <a16:creationId xmlns:a16="http://schemas.microsoft.com/office/drawing/2014/main" id="{8CF143E5-E43B-D252-C5C8-4D5D5A93E4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53750" y="45466001"/>
          <a:ext cx="814917" cy="1296544"/>
        </a:xfrm>
        <a:prstGeom prst="rect">
          <a:avLst/>
        </a:prstGeom>
      </xdr:spPr>
    </xdr:pic>
    <xdr:clientData/>
  </xdr:twoCellAnchor>
  <xdr:twoCellAnchor editAs="oneCell">
    <xdr:from>
      <xdr:col>6</xdr:col>
      <xdr:colOff>465665</xdr:colOff>
      <xdr:row>45</xdr:row>
      <xdr:rowOff>148167</xdr:rowOff>
    </xdr:from>
    <xdr:to>
      <xdr:col>6</xdr:col>
      <xdr:colOff>2038046</xdr:colOff>
      <xdr:row>45</xdr:row>
      <xdr:rowOff>999368</xdr:rowOff>
    </xdr:to>
    <xdr:pic>
      <xdr:nvPicPr>
        <xdr:cNvPr id="74" name="Obrázek 73">
          <a:extLst>
            <a:ext uri="{FF2B5EF4-FFF2-40B4-BE49-F238E27FC236}">
              <a16:creationId xmlns:a16="http://schemas.microsoft.com/office/drawing/2014/main" id="{1C0DF67C-2FFE-4CEE-7066-9C16AA5760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93915" y="48545750"/>
          <a:ext cx="1583265" cy="846666"/>
        </a:xfrm>
        <a:prstGeom prst="rect">
          <a:avLst/>
        </a:prstGeom>
      </xdr:spPr>
    </xdr:pic>
    <xdr:clientData/>
  </xdr:twoCellAnchor>
  <xdr:twoCellAnchor editAs="oneCell">
    <xdr:from>
      <xdr:col>6</xdr:col>
      <xdr:colOff>31750</xdr:colOff>
      <xdr:row>46</xdr:row>
      <xdr:rowOff>31751</xdr:rowOff>
    </xdr:from>
    <xdr:to>
      <xdr:col>6</xdr:col>
      <xdr:colOff>2381551</xdr:colOff>
      <xdr:row>46</xdr:row>
      <xdr:rowOff>2078287</xdr:rowOff>
    </xdr:to>
    <xdr:pic>
      <xdr:nvPicPr>
        <xdr:cNvPr id="76" name="Obrázek 75">
          <a:extLst>
            <a:ext uri="{FF2B5EF4-FFF2-40B4-BE49-F238E27FC236}">
              <a16:creationId xmlns:a16="http://schemas.microsoft.com/office/drawing/2014/main" id="{871F572B-13EB-62BD-B2F7-DF9B04BD25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00" y="49625251"/>
          <a:ext cx="2338917" cy="2043815"/>
        </a:xfrm>
        <a:prstGeom prst="rect">
          <a:avLst/>
        </a:prstGeom>
      </xdr:spPr>
    </xdr:pic>
    <xdr:clientData/>
  </xdr:twoCellAnchor>
  <xdr:twoCellAnchor editAs="oneCell">
    <xdr:from>
      <xdr:col>6</xdr:col>
      <xdr:colOff>423334</xdr:colOff>
      <xdr:row>47</xdr:row>
      <xdr:rowOff>211667</xdr:rowOff>
    </xdr:from>
    <xdr:to>
      <xdr:col>6</xdr:col>
      <xdr:colOff>1731433</xdr:colOff>
      <xdr:row>47</xdr:row>
      <xdr:rowOff>1349957</xdr:rowOff>
    </xdr:to>
    <xdr:pic>
      <xdr:nvPicPr>
        <xdr:cNvPr id="78" name="Obrázek 77">
          <a:extLst>
            <a:ext uri="{FF2B5EF4-FFF2-40B4-BE49-F238E27FC236}">
              <a16:creationId xmlns:a16="http://schemas.microsoft.com/office/drawing/2014/main" id="{84F3226C-C5B2-7ACF-AC95-B75ED32D08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51584" y="51890084"/>
          <a:ext cx="1301750" cy="1135569"/>
        </a:xfrm>
        <a:prstGeom prst="rect">
          <a:avLst/>
        </a:prstGeom>
      </xdr:spPr>
    </xdr:pic>
    <xdr:clientData/>
  </xdr:twoCellAnchor>
  <xdr:twoCellAnchor editAs="oneCell">
    <xdr:from>
      <xdr:col>6</xdr:col>
      <xdr:colOff>508000</xdr:colOff>
      <xdr:row>49</xdr:row>
      <xdr:rowOff>190500</xdr:rowOff>
    </xdr:from>
    <xdr:to>
      <xdr:col>6</xdr:col>
      <xdr:colOff>2120901</xdr:colOff>
      <xdr:row>49</xdr:row>
      <xdr:rowOff>1254770</xdr:rowOff>
    </xdr:to>
    <xdr:pic>
      <xdr:nvPicPr>
        <xdr:cNvPr id="81" name="Obrázek 80">
          <a:extLst>
            <a:ext uri="{FF2B5EF4-FFF2-40B4-BE49-F238E27FC236}">
              <a16:creationId xmlns:a16="http://schemas.microsoft.com/office/drawing/2014/main" id="{E7149918-B301-4299-AFCE-F89AAE850F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36250" y="54705250"/>
          <a:ext cx="1619250" cy="1064270"/>
        </a:xfrm>
        <a:prstGeom prst="rect">
          <a:avLst/>
        </a:prstGeom>
      </xdr:spPr>
    </xdr:pic>
    <xdr:clientData/>
  </xdr:twoCellAnchor>
  <xdr:twoCellAnchor editAs="oneCell">
    <xdr:from>
      <xdr:col>6</xdr:col>
      <xdr:colOff>380999</xdr:colOff>
      <xdr:row>50</xdr:row>
      <xdr:rowOff>33698</xdr:rowOff>
    </xdr:from>
    <xdr:to>
      <xdr:col>6</xdr:col>
      <xdr:colOff>1979082</xdr:colOff>
      <xdr:row>51</xdr:row>
      <xdr:rowOff>6418</xdr:rowOff>
    </xdr:to>
    <xdr:pic>
      <xdr:nvPicPr>
        <xdr:cNvPr id="83" name="Obrázek 82">
          <a:extLst>
            <a:ext uri="{FF2B5EF4-FFF2-40B4-BE49-F238E27FC236}">
              <a16:creationId xmlns:a16="http://schemas.microsoft.com/office/drawing/2014/main" id="{A706DB0D-4B98-3096-597B-8F1B6C8100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09249" y="55892531"/>
          <a:ext cx="1598083" cy="1017695"/>
        </a:xfrm>
        <a:prstGeom prst="rect">
          <a:avLst/>
        </a:prstGeom>
      </xdr:spPr>
    </xdr:pic>
    <xdr:clientData/>
  </xdr:twoCellAnchor>
  <xdr:twoCellAnchor editAs="oneCell">
    <xdr:from>
      <xdr:col>6</xdr:col>
      <xdr:colOff>349251</xdr:colOff>
      <xdr:row>51</xdr:row>
      <xdr:rowOff>219750</xdr:rowOff>
    </xdr:from>
    <xdr:to>
      <xdr:col>6</xdr:col>
      <xdr:colOff>1905000</xdr:colOff>
      <xdr:row>51</xdr:row>
      <xdr:rowOff>1388115</xdr:rowOff>
    </xdr:to>
    <xdr:pic>
      <xdr:nvPicPr>
        <xdr:cNvPr id="85" name="Obrázek 84">
          <a:extLst>
            <a:ext uri="{FF2B5EF4-FFF2-40B4-BE49-F238E27FC236}">
              <a16:creationId xmlns:a16="http://schemas.microsoft.com/office/drawing/2014/main" id="{F392BECD-7606-A0EE-8CF8-7466AF65F5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77501" y="57136917"/>
          <a:ext cx="1555749" cy="1171086"/>
        </a:xfrm>
        <a:prstGeom prst="rect">
          <a:avLst/>
        </a:prstGeom>
      </xdr:spPr>
    </xdr:pic>
    <xdr:clientData/>
  </xdr:twoCellAnchor>
  <xdr:twoCellAnchor editAs="oneCell">
    <xdr:from>
      <xdr:col>6</xdr:col>
      <xdr:colOff>476250</xdr:colOff>
      <xdr:row>52</xdr:row>
      <xdr:rowOff>116417</xdr:rowOff>
    </xdr:from>
    <xdr:to>
      <xdr:col>6</xdr:col>
      <xdr:colOff>1960638</xdr:colOff>
      <xdr:row>52</xdr:row>
      <xdr:rowOff>1545591</xdr:rowOff>
    </xdr:to>
    <xdr:pic>
      <xdr:nvPicPr>
        <xdr:cNvPr id="87" name="Obrázek 86">
          <a:extLst>
            <a:ext uri="{FF2B5EF4-FFF2-40B4-BE49-F238E27FC236}">
              <a16:creationId xmlns:a16="http://schemas.microsoft.com/office/drawing/2014/main" id="{B10FEEBF-8C16-0217-07E2-175C815DF7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04500" y="58610500"/>
          <a:ext cx="1481667" cy="1431895"/>
        </a:xfrm>
        <a:prstGeom prst="rect">
          <a:avLst/>
        </a:prstGeom>
      </xdr:spPr>
    </xdr:pic>
    <xdr:clientData/>
  </xdr:twoCellAnchor>
  <xdr:twoCellAnchor editAs="oneCell">
    <xdr:from>
      <xdr:col>6</xdr:col>
      <xdr:colOff>402167</xdr:colOff>
      <xdr:row>53</xdr:row>
      <xdr:rowOff>31749</xdr:rowOff>
    </xdr:from>
    <xdr:to>
      <xdr:col>6</xdr:col>
      <xdr:colOff>1960636</xdr:colOff>
      <xdr:row>53</xdr:row>
      <xdr:rowOff>2345033</xdr:rowOff>
    </xdr:to>
    <xdr:pic>
      <xdr:nvPicPr>
        <xdr:cNvPr id="89" name="Obrázek 88">
          <a:extLst>
            <a:ext uri="{FF2B5EF4-FFF2-40B4-BE49-F238E27FC236}">
              <a16:creationId xmlns:a16="http://schemas.microsoft.com/office/drawing/2014/main" id="{B500A657-2B27-3D80-8311-40C7B4F600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0530417" y="60166249"/>
          <a:ext cx="1555748" cy="2319633"/>
        </a:xfrm>
        <a:prstGeom prst="rect">
          <a:avLst/>
        </a:prstGeom>
      </xdr:spPr>
    </xdr:pic>
    <xdr:clientData/>
  </xdr:twoCellAnchor>
  <xdr:twoCellAnchor editAs="oneCell">
    <xdr:from>
      <xdr:col>6</xdr:col>
      <xdr:colOff>730250</xdr:colOff>
      <xdr:row>54</xdr:row>
      <xdr:rowOff>31751</xdr:rowOff>
    </xdr:from>
    <xdr:to>
      <xdr:col>6</xdr:col>
      <xdr:colOff>1657051</xdr:colOff>
      <xdr:row>54</xdr:row>
      <xdr:rowOff>1690007</xdr:rowOff>
    </xdr:to>
    <xdr:pic>
      <xdr:nvPicPr>
        <xdr:cNvPr id="91" name="Obrázek 90">
          <a:extLst>
            <a:ext uri="{FF2B5EF4-FFF2-40B4-BE49-F238E27FC236}">
              <a16:creationId xmlns:a16="http://schemas.microsoft.com/office/drawing/2014/main" id="{40861D60-03A4-E2D4-456F-246EB49ADF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58500" y="62558084"/>
          <a:ext cx="934057" cy="1651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317499</xdr:colOff>
      <xdr:row>12</xdr:row>
      <xdr:rowOff>31749</xdr:rowOff>
    </xdr:from>
    <xdr:to>
      <xdr:col>6</xdr:col>
      <xdr:colOff>2021416</xdr:colOff>
      <xdr:row>12</xdr:row>
      <xdr:rowOff>1505062</xdr:rowOff>
    </xdr:to>
    <xdr:pic>
      <xdr:nvPicPr>
        <xdr:cNvPr id="36" name="Obrázek 35">
          <a:extLst>
            <a:ext uri="{FF2B5EF4-FFF2-40B4-BE49-F238E27FC236}">
              <a16:creationId xmlns:a16="http://schemas.microsoft.com/office/drawing/2014/main" id="{BCE28CDD-532B-449B-A538-E94D6EF2A6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45749" y="64007999"/>
          <a:ext cx="1703917" cy="1470592"/>
        </a:xfrm>
        <a:prstGeom prst="rect">
          <a:avLst/>
        </a:prstGeom>
      </xdr:spPr>
    </xdr:pic>
    <xdr:clientData/>
  </xdr:twoCellAnchor>
  <xdr:twoCellAnchor editAs="oneCell">
    <xdr:from>
      <xdr:col>6</xdr:col>
      <xdr:colOff>476249</xdr:colOff>
      <xdr:row>13</xdr:row>
      <xdr:rowOff>95250</xdr:rowOff>
    </xdr:from>
    <xdr:to>
      <xdr:col>6</xdr:col>
      <xdr:colOff>1979083</xdr:colOff>
      <xdr:row>13</xdr:row>
      <xdr:rowOff>1122142</xdr:rowOff>
    </xdr:to>
    <xdr:pic>
      <xdr:nvPicPr>
        <xdr:cNvPr id="37" name="Obrázek 36">
          <a:extLst>
            <a:ext uri="{FF2B5EF4-FFF2-40B4-BE49-F238E27FC236}">
              <a16:creationId xmlns:a16="http://schemas.microsoft.com/office/drawing/2014/main" id="{33AA1FE9-0C06-43B7-8D32-16B357459B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04499" y="65595500"/>
          <a:ext cx="1502834" cy="1029613"/>
        </a:xfrm>
        <a:prstGeom prst="rect">
          <a:avLst/>
        </a:prstGeom>
      </xdr:spPr>
    </xdr:pic>
    <xdr:clientData/>
  </xdr:twoCellAnchor>
  <xdr:twoCellAnchor editAs="oneCell">
    <xdr:from>
      <xdr:col>6</xdr:col>
      <xdr:colOff>814916</xdr:colOff>
      <xdr:row>14</xdr:row>
      <xdr:rowOff>179916</xdr:rowOff>
    </xdr:from>
    <xdr:to>
      <xdr:col>6</xdr:col>
      <xdr:colOff>1621762</xdr:colOff>
      <xdr:row>14</xdr:row>
      <xdr:rowOff>1238550</xdr:rowOff>
    </xdr:to>
    <xdr:pic>
      <xdr:nvPicPr>
        <xdr:cNvPr id="38" name="Obrázek 37">
          <a:extLst>
            <a:ext uri="{FF2B5EF4-FFF2-40B4-BE49-F238E27FC236}">
              <a16:creationId xmlns:a16="http://schemas.microsoft.com/office/drawing/2014/main" id="{011B5C85-F533-4254-8535-285C3C2D03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3166" y="66823166"/>
          <a:ext cx="813195" cy="1047750"/>
        </a:xfrm>
        <a:prstGeom prst="rect">
          <a:avLst/>
        </a:prstGeom>
      </xdr:spPr>
    </xdr:pic>
    <xdr:clientData/>
  </xdr:twoCellAnchor>
  <xdr:oneCellAnchor>
    <xdr:from>
      <xdr:col>6</xdr:col>
      <xdr:colOff>635001</xdr:colOff>
      <xdr:row>17</xdr:row>
      <xdr:rowOff>162732</xdr:rowOff>
    </xdr:from>
    <xdr:ext cx="1047750" cy="1097021"/>
    <xdr:pic>
      <xdr:nvPicPr>
        <xdr:cNvPr id="50" name="Obrázek 49">
          <a:extLst>
            <a:ext uri="{FF2B5EF4-FFF2-40B4-BE49-F238E27FC236}">
              <a16:creationId xmlns:a16="http://schemas.microsoft.com/office/drawing/2014/main" id="{BDC92266-196D-4237-AFF9-99E7C368DD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63251" y="71092232"/>
          <a:ext cx="1047750" cy="1097021"/>
        </a:xfrm>
        <a:prstGeom prst="rect">
          <a:avLst/>
        </a:prstGeom>
      </xdr:spPr>
    </xdr:pic>
    <xdr:clientData/>
  </xdr:oneCellAnchor>
  <xdr:oneCellAnchor>
    <xdr:from>
      <xdr:col>6</xdr:col>
      <xdr:colOff>825500</xdr:colOff>
      <xdr:row>16</xdr:row>
      <xdr:rowOff>74085</xdr:rowOff>
    </xdr:from>
    <xdr:ext cx="613833" cy="1199654"/>
    <xdr:pic>
      <xdr:nvPicPr>
        <xdr:cNvPr id="51" name="Obrázek 50">
          <a:extLst>
            <a:ext uri="{FF2B5EF4-FFF2-40B4-BE49-F238E27FC236}">
              <a16:creationId xmlns:a16="http://schemas.microsoft.com/office/drawing/2014/main" id="{AED50DF2-8A37-4031-888E-7456AB6099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53750" y="69574835"/>
          <a:ext cx="613833" cy="1199654"/>
        </a:xfrm>
        <a:prstGeom prst="rect">
          <a:avLst/>
        </a:prstGeom>
      </xdr:spPr>
    </xdr:pic>
    <xdr:clientData/>
  </xdr:oneCellAnchor>
  <xdr:oneCellAnchor>
    <xdr:from>
      <xdr:col>6</xdr:col>
      <xdr:colOff>621393</xdr:colOff>
      <xdr:row>15</xdr:row>
      <xdr:rowOff>101121</xdr:rowOff>
    </xdr:from>
    <xdr:ext cx="987274" cy="1133459"/>
    <xdr:pic>
      <xdr:nvPicPr>
        <xdr:cNvPr id="52" name="Obrázek 51">
          <a:extLst>
            <a:ext uri="{FF2B5EF4-FFF2-40B4-BE49-F238E27FC236}">
              <a16:creationId xmlns:a16="http://schemas.microsoft.com/office/drawing/2014/main" id="{A799D1E3-31F2-49F4-BE40-058C127711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49643" y="68173121"/>
          <a:ext cx="987274" cy="1133459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717801</xdr:colOff>
      <xdr:row>14</xdr:row>
      <xdr:rowOff>60387</xdr:rowOff>
    </xdr:from>
    <xdr:to>
      <xdr:col>6</xdr:col>
      <xdr:colOff>1693320</xdr:colOff>
      <xdr:row>14</xdr:row>
      <xdr:rowOff>1201271</xdr:rowOff>
    </xdr:to>
    <xdr:pic>
      <xdr:nvPicPr>
        <xdr:cNvPr id="39" name="Obrázek 1">
          <a:extLst>
            <a:ext uri="{FF2B5EF4-FFF2-40B4-BE49-F238E27FC236}">
              <a16:creationId xmlns:a16="http://schemas.microsoft.com/office/drawing/2014/main" id="{1C2EF861-B4C0-4CA1-AD32-2B6FF5700D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55389" y="74303093"/>
          <a:ext cx="969170" cy="11472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874183</xdr:colOff>
      <xdr:row>15</xdr:row>
      <xdr:rowOff>188383</xdr:rowOff>
    </xdr:from>
    <xdr:to>
      <xdr:col>6</xdr:col>
      <xdr:colOff>1189868</xdr:colOff>
      <xdr:row>15</xdr:row>
      <xdr:rowOff>999368</xdr:rowOff>
    </xdr:to>
    <xdr:pic>
      <xdr:nvPicPr>
        <xdr:cNvPr id="40" name="Obrázek 2">
          <a:extLst>
            <a:ext uri="{FF2B5EF4-FFF2-40B4-BE49-F238E27FC236}">
              <a16:creationId xmlns:a16="http://schemas.microsoft.com/office/drawing/2014/main" id="{38FCF322-6861-4C6A-B02E-329F60DF5A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02433" y="75727983"/>
          <a:ext cx="311150" cy="806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971550</xdr:colOff>
      <xdr:row>17</xdr:row>
      <xdr:rowOff>268816</xdr:rowOff>
    </xdr:from>
    <xdr:to>
      <xdr:col>6</xdr:col>
      <xdr:colOff>1162956</xdr:colOff>
      <xdr:row>17</xdr:row>
      <xdr:rowOff>950382</xdr:rowOff>
    </xdr:to>
    <xdr:pic>
      <xdr:nvPicPr>
        <xdr:cNvPr id="41" name="Obrázek 6">
          <a:extLst>
            <a:ext uri="{FF2B5EF4-FFF2-40B4-BE49-F238E27FC236}">
              <a16:creationId xmlns:a16="http://schemas.microsoft.com/office/drawing/2014/main" id="{7355B6F5-6735-4911-8BFC-7C44FD3B90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99800" y="78564316"/>
          <a:ext cx="184150" cy="6815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850900</xdr:colOff>
      <xdr:row>19</xdr:row>
      <xdr:rowOff>287867</xdr:rowOff>
    </xdr:from>
    <xdr:to>
      <xdr:col>6</xdr:col>
      <xdr:colOff>1427844</xdr:colOff>
      <xdr:row>19</xdr:row>
      <xdr:rowOff>1019932</xdr:rowOff>
    </xdr:to>
    <xdr:pic>
      <xdr:nvPicPr>
        <xdr:cNvPr id="42" name="Obrázek 7">
          <a:extLst>
            <a:ext uri="{FF2B5EF4-FFF2-40B4-BE49-F238E27FC236}">
              <a16:creationId xmlns:a16="http://schemas.microsoft.com/office/drawing/2014/main" id="{FE09E903-0B37-48C4-8202-DBDC9698E2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79150" y="81339267"/>
          <a:ext cx="584200" cy="736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872066</xdr:colOff>
      <xdr:row>20</xdr:row>
      <xdr:rowOff>266700</xdr:rowOff>
    </xdr:from>
    <xdr:to>
      <xdr:col>6</xdr:col>
      <xdr:colOff>1358901</xdr:colOff>
      <xdr:row>20</xdr:row>
      <xdr:rowOff>961230</xdr:rowOff>
    </xdr:to>
    <xdr:pic>
      <xdr:nvPicPr>
        <xdr:cNvPr id="43" name="Obrázek 2">
          <a:extLst>
            <a:ext uri="{FF2B5EF4-FFF2-40B4-BE49-F238E27FC236}">
              <a16:creationId xmlns:a16="http://schemas.microsoft.com/office/drawing/2014/main" id="{949E02A4-AE2D-4F11-8A5B-16EA1510A5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00316" y="82696050"/>
          <a:ext cx="493184" cy="6899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531283</xdr:colOff>
      <xdr:row>18</xdr:row>
      <xdr:rowOff>148167</xdr:rowOff>
    </xdr:from>
    <xdr:to>
      <xdr:col>6</xdr:col>
      <xdr:colOff>1618344</xdr:colOff>
      <xdr:row>18</xdr:row>
      <xdr:rowOff>1314686</xdr:rowOff>
    </xdr:to>
    <xdr:pic>
      <xdr:nvPicPr>
        <xdr:cNvPr id="44" name="Obrázek 43">
          <a:extLst>
            <a:ext uri="{FF2B5EF4-FFF2-40B4-BE49-F238E27FC236}">
              <a16:creationId xmlns:a16="http://schemas.microsoft.com/office/drawing/2014/main" id="{3AC0BD90-9C1C-4CE2-AB47-B33D8BBD15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59533" y="79821617"/>
          <a:ext cx="1094317" cy="1163798"/>
        </a:xfrm>
        <a:prstGeom prst="rect">
          <a:avLst/>
        </a:prstGeom>
      </xdr:spPr>
    </xdr:pic>
    <xdr:clientData/>
  </xdr:twoCellAnchor>
  <xdr:twoCellAnchor editAs="oneCell">
    <xdr:from>
      <xdr:col>6</xdr:col>
      <xdr:colOff>465667</xdr:colOff>
      <xdr:row>21</xdr:row>
      <xdr:rowOff>74085</xdr:rowOff>
    </xdr:from>
    <xdr:to>
      <xdr:col>6</xdr:col>
      <xdr:colOff>1788583</xdr:colOff>
      <xdr:row>21</xdr:row>
      <xdr:rowOff>1392426</xdr:rowOff>
    </xdr:to>
    <xdr:pic>
      <xdr:nvPicPr>
        <xdr:cNvPr id="45" name="Obrázek 44">
          <a:extLst>
            <a:ext uri="{FF2B5EF4-FFF2-40B4-BE49-F238E27FC236}">
              <a16:creationId xmlns:a16="http://schemas.microsoft.com/office/drawing/2014/main" id="{14F0CF78-58D7-4CBE-9271-692E719F71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93917" y="83881385"/>
          <a:ext cx="1322916" cy="1315620"/>
        </a:xfrm>
        <a:prstGeom prst="rect">
          <a:avLst/>
        </a:prstGeom>
      </xdr:spPr>
    </xdr:pic>
    <xdr:clientData/>
  </xdr:twoCellAnchor>
  <xdr:twoCellAnchor editAs="oneCell">
    <xdr:from>
      <xdr:col>6</xdr:col>
      <xdr:colOff>719667</xdr:colOff>
      <xdr:row>16</xdr:row>
      <xdr:rowOff>179916</xdr:rowOff>
    </xdr:from>
    <xdr:to>
      <xdr:col>6</xdr:col>
      <xdr:colOff>1658863</xdr:colOff>
      <xdr:row>16</xdr:row>
      <xdr:rowOff>1160498</xdr:rowOff>
    </xdr:to>
    <xdr:pic>
      <xdr:nvPicPr>
        <xdr:cNvPr id="46" name="Obrázek 45">
          <a:extLst>
            <a:ext uri="{FF2B5EF4-FFF2-40B4-BE49-F238E27FC236}">
              <a16:creationId xmlns:a16="http://schemas.microsoft.com/office/drawing/2014/main" id="{59E6DFBD-9BE7-478C-8733-B36A089131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47917" y="77097466"/>
          <a:ext cx="941917" cy="987838"/>
        </a:xfrm>
        <a:prstGeom prst="rect">
          <a:avLst/>
        </a:prstGeom>
      </xdr:spPr>
    </xdr:pic>
    <xdr:clientData/>
  </xdr:twoCellAnchor>
  <xdr:twoCellAnchor editAs="oneCell">
    <xdr:from>
      <xdr:col>6</xdr:col>
      <xdr:colOff>169334</xdr:colOff>
      <xdr:row>22</xdr:row>
      <xdr:rowOff>232833</xdr:rowOff>
    </xdr:from>
    <xdr:to>
      <xdr:col>6</xdr:col>
      <xdr:colOff>2229524</xdr:colOff>
      <xdr:row>22</xdr:row>
      <xdr:rowOff>900133</xdr:rowOff>
    </xdr:to>
    <xdr:pic>
      <xdr:nvPicPr>
        <xdr:cNvPr id="47" name="Obrázek 46">
          <a:extLst>
            <a:ext uri="{FF2B5EF4-FFF2-40B4-BE49-F238E27FC236}">
              <a16:creationId xmlns:a16="http://schemas.microsoft.com/office/drawing/2014/main" id="{BEABAE3B-916D-4A5C-BC81-BF164C6678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97584" y="85475233"/>
          <a:ext cx="2049306" cy="674556"/>
        </a:xfrm>
        <a:prstGeom prst="rect">
          <a:avLst/>
        </a:prstGeom>
      </xdr:spPr>
    </xdr:pic>
    <xdr:clientData/>
  </xdr:twoCellAnchor>
  <xdr:twoCellAnchor editAs="oneCell">
    <xdr:from>
      <xdr:col>6</xdr:col>
      <xdr:colOff>179917</xdr:colOff>
      <xdr:row>24</xdr:row>
      <xdr:rowOff>105834</xdr:rowOff>
    </xdr:from>
    <xdr:to>
      <xdr:col>6</xdr:col>
      <xdr:colOff>2191051</xdr:colOff>
      <xdr:row>24</xdr:row>
      <xdr:rowOff>863723</xdr:rowOff>
    </xdr:to>
    <xdr:pic>
      <xdr:nvPicPr>
        <xdr:cNvPr id="48" name="Obrázek 47">
          <a:extLst>
            <a:ext uri="{FF2B5EF4-FFF2-40B4-BE49-F238E27FC236}">
              <a16:creationId xmlns:a16="http://schemas.microsoft.com/office/drawing/2014/main" id="{D610CFB1-1DAC-45CA-A8F8-AA221C8080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08167" y="87424684"/>
          <a:ext cx="2000250" cy="764238"/>
        </a:xfrm>
        <a:prstGeom prst="rect">
          <a:avLst/>
        </a:prstGeom>
      </xdr:spPr>
    </xdr:pic>
    <xdr:clientData/>
  </xdr:twoCellAnchor>
  <xdr:twoCellAnchor editAs="oneCell">
    <xdr:from>
      <xdr:col>6</xdr:col>
      <xdr:colOff>783167</xdr:colOff>
      <xdr:row>25</xdr:row>
      <xdr:rowOff>97367</xdr:rowOff>
    </xdr:from>
    <xdr:to>
      <xdr:col>6</xdr:col>
      <xdr:colOff>1503682</xdr:colOff>
      <xdr:row>25</xdr:row>
      <xdr:rowOff>965199</xdr:rowOff>
    </xdr:to>
    <xdr:pic>
      <xdr:nvPicPr>
        <xdr:cNvPr id="49" name="Obrázek 1">
          <a:extLst>
            <a:ext uri="{FF2B5EF4-FFF2-40B4-BE49-F238E27FC236}">
              <a16:creationId xmlns:a16="http://schemas.microsoft.com/office/drawing/2014/main" id="{EA4A58EB-9AB7-4BB7-9C64-AE887A5441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11417" y="88413167"/>
          <a:ext cx="727771" cy="8614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9DDAE0-7A95-4420-BC5E-91B2E5366A30}">
  <dimension ref="A1:E12"/>
  <sheetViews>
    <sheetView tabSelected="1" workbookViewId="0">
      <selection activeCell="B24" sqref="B24"/>
    </sheetView>
  </sheetViews>
  <sheetFormatPr defaultRowHeight="14.6" x14ac:dyDescent="0.4"/>
  <cols>
    <col min="1" max="1" width="17.53515625" customWidth="1"/>
    <col min="2" max="2" width="21.53515625" customWidth="1"/>
    <col min="3" max="3" width="29.84375" customWidth="1"/>
    <col min="4" max="4" width="27.53515625" customWidth="1"/>
    <col min="5" max="5" width="37.84375" customWidth="1"/>
  </cols>
  <sheetData>
    <row r="1" spans="1:5" ht="26.15" x14ac:dyDescent="0.7">
      <c r="A1" s="97" t="s">
        <v>233</v>
      </c>
      <c r="B1" s="97"/>
      <c r="C1" s="97"/>
      <c r="D1" s="97"/>
      <c r="E1" s="97"/>
    </row>
    <row r="2" spans="1:5" x14ac:dyDescent="0.4">
      <c r="A2" s="5" t="s">
        <v>176</v>
      </c>
      <c r="B2" s="92" t="s">
        <v>177</v>
      </c>
      <c r="C2" s="93"/>
      <c r="D2" s="93"/>
      <c r="E2" s="94"/>
    </row>
    <row r="3" spans="1:5" x14ac:dyDescent="0.4">
      <c r="A3" s="5" t="s">
        <v>234</v>
      </c>
      <c r="B3" s="86" t="s">
        <v>235</v>
      </c>
      <c r="C3" s="87" t="s">
        <v>241</v>
      </c>
      <c r="D3" s="98" t="s">
        <v>242</v>
      </c>
      <c r="E3" s="98"/>
    </row>
    <row r="4" spans="1:5" x14ac:dyDescent="0.4">
      <c r="A4" s="5" t="s">
        <v>236</v>
      </c>
      <c r="B4" s="86">
        <v>25388606</v>
      </c>
      <c r="C4" s="87"/>
      <c r="D4" s="90"/>
      <c r="E4" s="91"/>
    </row>
    <row r="5" spans="1:5" x14ac:dyDescent="0.4">
      <c r="A5" s="5" t="s">
        <v>237</v>
      </c>
      <c r="B5" s="86" t="s">
        <v>238</v>
      </c>
      <c r="C5" s="87" t="s">
        <v>239</v>
      </c>
      <c r="D5" s="83" t="s">
        <v>240</v>
      </c>
      <c r="E5" s="83"/>
    </row>
    <row r="6" spans="1:5" x14ac:dyDescent="0.4">
      <c r="A6" s="5" t="s">
        <v>178</v>
      </c>
      <c r="B6" s="95" t="s">
        <v>238</v>
      </c>
      <c r="C6" s="96"/>
      <c r="D6" s="20"/>
      <c r="E6" s="21"/>
    </row>
    <row r="7" spans="1:5" x14ac:dyDescent="0.4">
      <c r="A7" s="5" t="s">
        <v>179</v>
      </c>
      <c r="B7" s="89">
        <v>45754</v>
      </c>
      <c r="C7" s="88" t="s">
        <v>243</v>
      </c>
      <c r="D7" s="22">
        <v>2022001</v>
      </c>
      <c r="E7" s="23"/>
    </row>
    <row r="8" spans="1:5" ht="15" thickBot="1" x14ac:dyDescent="0.45">
      <c r="A8" s="24" t="s">
        <v>180</v>
      </c>
      <c r="B8" s="17" t="s">
        <v>232</v>
      </c>
      <c r="C8" s="17" t="s">
        <v>181</v>
      </c>
      <c r="D8" s="17" t="s">
        <v>182</v>
      </c>
      <c r="E8" s="25" t="s">
        <v>183</v>
      </c>
    </row>
    <row r="9" spans="1:5" ht="15" thickBot="1" x14ac:dyDescent="0.45">
      <c r="A9" s="26">
        <v>1</v>
      </c>
      <c r="B9" s="27" t="s">
        <v>185</v>
      </c>
      <c r="C9" s="28">
        <f>'Dodávka nábytku '!G5</f>
        <v>0</v>
      </c>
      <c r="D9" s="29">
        <f>0.21*C9</f>
        <v>0</v>
      </c>
      <c r="E9" s="30">
        <f>C9+D9</f>
        <v>0</v>
      </c>
    </row>
    <row r="10" spans="1:5" ht="15" thickBot="1" x14ac:dyDescent="0.45">
      <c r="A10" s="31">
        <v>2</v>
      </c>
      <c r="B10" s="19" t="s">
        <v>186</v>
      </c>
      <c r="C10" s="32">
        <f>'Doplňky nábytku'!G5</f>
        <v>0</v>
      </c>
      <c r="D10" s="33">
        <f t="shared" ref="D10:D11" si="0">0.21*C10</f>
        <v>0</v>
      </c>
      <c r="E10" s="34">
        <f t="shared" ref="E10:E11" si="1">C10+D10</f>
        <v>0</v>
      </c>
    </row>
    <row r="11" spans="1:5" ht="15" thickBot="1" x14ac:dyDescent="0.45">
      <c r="A11" s="35">
        <v>3</v>
      </c>
      <c r="B11" s="36" t="s">
        <v>187</v>
      </c>
      <c r="C11" s="37">
        <f>'Příslušenství '!G5</f>
        <v>0</v>
      </c>
      <c r="D11" s="29">
        <f t="shared" si="0"/>
        <v>0</v>
      </c>
      <c r="E11" s="30">
        <f t="shared" si="1"/>
        <v>0</v>
      </c>
    </row>
    <row r="12" spans="1:5" ht="15" thickBot="1" x14ac:dyDescent="0.45">
      <c r="A12" s="38" t="s">
        <v>184</v>
      </c>
      <c r="B12" s="39"/>
      <c r="C12" s="40">
        <f>SUM(C9:C11)</f>
        <v>0</v>
      </c>
      <c r="D12" s="41">
        <f>SUM(D9:D11)</f>
        <v>0</v>
      </c>
      <c r="E12" s="42">
        <f>SUM(E9:E11)</f>
        <v>0</v>
      </c>
    </row>
  </sheetData>
  <mergeCells count="4">
    <mergeCell ref="B2:E2"/>
    <mergeCell ref="B6:C6"/>
    <mergeCell ref="A1:E1"/>
    <mergeCell ref="D3:E3"/>
  </mergeCell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96E275-7CF4-4903-9F6A-4944ADF6E33B}">
  <sheetPr>
    <pageSetUpPr fitToPage="1"/>
  </sheetPr>
  <dimension ref="A1:BH55"/>
  <sheetViews>
    <sheetView zoomScale="85" zoomScaleNormal="85" workbookViewId="0">
      <selection activeCell="J10" sqref="J10"/>
    </sheetView>
  </sheetViews>
  <sheetFormatPr defaultRowHeight="14.6" outlineLevelRow="1" x14ac:dyDescent="0.4"/>
  <cols>
    <col min="3" max="3" width="69.69140625" customWidth="1"/>
    <col min="4" max="5" width="13.3828125" customWidth="1"/>
    <col min="6" max="6" width="31.07421875" customWidth="1"/>
    <col min="7" max="7" width="34.23046875" customWidth="1"/>
    <col min="8" max="8" width="13.61328125" customWidth="1"/>
    <col min="13" max="13" width="11" customWidth="1"/>
    <col min="14" max="14" width="10.53515625" customWidth="1"/>
    <col min="16" max="16" width="10.921875" customWidth="1"/>
  </cols>
  <sheetData>
    <row r="1" spans="1:60" ht="15.75" customHeight="1" x14ac:dyDescent="0.4">
      <c r="A1" s="100" t="s">
        <v>188</v>
      </c>
      <c r="B1" s="100"/>
      <c r="C1" s="100"/>
      <c r="D1" s="100"/>
      <c r="E1" s="100"/>
      <c r="F1" s="100"/>
      <c r="G1" s="100"/>
      <c r="AG1" t="s">
        <v>224</v>
      </c>
    </row>
    <row r="2" spans="1:60" ht="25" customHeight="1" x14ac:dyDescent="0.4">
      <c r="A2" s="43" t="s">
        <v>189</v>
      </c>
      <c r="B2" s="22">
        <v>2022001</v>
      </c>
      <c r="C2" s="44" t="s">
        <v>177</v>
      </c>
      <c r="D2" s="45"/>
      <c r="E2" s="45"/>
      <c r="F2" s="45"/>
      <c r="G2" s="46"/>
      <c r="AG2" t="s">
        <v>225</v>
      </c>
    </row>
    <row r="3" spans="1:60" ht="25" customHeight="1" x14ac:dyDescent="0.4">
      <c r="A3" s="43" t="s">
        <v>190</v>
      </c>
      <c r="B3" s="44" t="s">
        <v>172</v>
      </c>
      <c r="C3" s="101" t="s">
        <v>231</v>
      </c>
      <c r="D3" s="102"/>
      <c r="E3" s="102"/>
      <c r="F3" s="102"/>
      <c r="G3" s="103"/>
      <c r="AC3" s="84" t="s">
        <v>225</v>
      </c>
      <c r="AG3" t="s">
        <v>226</v>
      </c>
    </row>
    <row r="4" spans="1:60" ht="25" customHeight="1" x14ac:dyDescent="0.4">
      <c r="A4" s="47" t="s">
        <v>191</v>
      </c>
      <c r="B4" s="48" t="s">
        <v>173</v>
      </c>
      <c r="C4" s="104" t="s">
        <v>174</v>
      </c>
      <c r="D4" s="105"/>
      <c r="E4" s="105"/>
      <c r="F4" s="105"/>
      <c r="G4" s="106"/>
      <c r="AG4" t="s">
        <v>227</v>
      </c>
    </row>
    <row r="5" spans="1:60" x14ac:dyDescent="0.4">
      <c r="A5" s="49"/>
      <c r="B5" s="50" t="s">
        <v>192</v>
      </c>
      <c r="C5" s="51"/>
      <c r="D5" s="52"/>
      <c r="E5" s="53"/>
      <c r="F5" s="53"/>
      <c r="G5" s="54">
        <f>G8</f>
        <v>0</v>
      </c>
      <c r="H5" s="55"/>
      <c r="I5" s="55"/>
      <c r="J5" s="55"/>
      <c r="K5" s="55"/>
      <c r="L5" s="55"/>
      <c r="M5" s="55"/>
      <c r="N5" s="55"/>
      <c r="O5" s="55"/>
      <c r="P5" s="55"/>
      <c r="Q5" s="55"/>
      <c r="R5" s="55"/>
      <c r="S5" s="55"/>
      <c r="T5" s="55"/>
      <c r="U5" s="55"/>
      <c r="V5" s="55"/>
      <c r="W5" s="55"/>
      <c r="X5" s="55"/>
      <c r="Y5" s="55"/>
      <c r="AE5">
        <f>SUMIF(L7:L9,#REF!,G7:G9)</f>
        <v>0</v>
      </c>
      <c r="AF5" s="18">
        <f>G5</f>
        <v>0</v>
      </c>
      <c r="AG5" t="s">
        <v>228</v>
      </c>
    </row>
    <row r="6" spans="1:60" ht="43.75" x14ac:dyDescent="0.4">
      <c r="A6" s="56" t="s">
        <v>193</v>
      </c>
      <c r="B6" s="57" t="s">
        <v>194</v>
      </c>
      <c r="C6" s="57" t="s">
        <v>195</v>
      </c>
      <c r="D6" s="58" t="s">
        <v>196</v>
      </c>
      <c r="E6" s="56" t="s">
        <v>197</v>
      </c>
      <c r="F6" s="59" t="s">
        <v>198</v>
      </c>
      <c r="G6" s="56" t="s">
        <v>171</v>
      </c>
      <c r="H6" s="60" t="s">
        <v>169</v>
      </c>
      <c r="I6" s="60" t="s">
        <v>199</v>
      </c>
      <c r="J6" s="60" t="s">
        <v>170</v>
      </c>
      <c r="K6" s="60" t="s">
        <v>200</v>
      </c>
      <c r="L6" s="60" t="s">
        <v>182</v>
      </c>
      <c r="M6" s="60" t="s">
        <v>201</v>
      </c>
      <c r="N6" s="60" t="s">
        <v>202</v>
      </c>
      <c r="O6" s="60" t="s">
        <v>203</v>
      </c>
      <c r="P6" s="60" t="s">
        <v>204</v>
      </c>
      <c r="Q6" s="60" t="s">
        <v>205</v>
      </c>
      <c r="R6" s="60" t="s">
        <v>206</v>
      </c>
      <c r="S6" s="60" t="s">
        <v>207</v>
      </c>
      <c r="T6" s="60" t="s">
        <v>208</v>
      </c>
      <c r="U6" s="60" t="s">
        <v>209</v>
      </c>
      <c r="V6" s="60" t="s">
        <v>210</v>
      </c>
      <c r="W6" s="60" t="s">
        <v>211</v>
      </c>
      <c r="X6" s="60" t="s">
        <v>212</v>
      </c>
      <c r="Y6" s="60" t="s">
        <v>213</v>
      </c>
    </row>
    <row r="7" spans="1:60" hidden="1" x14ac:dyDescent="0.4">
      <c r="A7" s="55"/>
      <c r="B7" s="61"/>
      <c r="C7" s="61"/>
      <c r="D7" s="62"/>
      <c r="E7" s="63"/>
      <c r="F7" s="64"/>
      <c r="G7" s="64"/>
      <c r="H7" s="64"/>
      <c r="I7" s="64"/>
      <c r="J7" s="64"/>
      <c r="K7" s="64"/>
      <c r="L7" s="64"/>
      <c r="M7" s="64"/>
      <c r="N7" s="63"/>
      <c r="O7" s="63"/>
      <c r="P7" s="63"/>
      <c r="Q7" s="63"/>
      <c r="R7" s="64"/>
      <c r="S7" s="64"/>
      <c r="T7" s="64"/>
      <c r="U7" s="64"/>
      <c r="V7" s="64"/>
      <c r="W7" s="64"/>
      <c r="X7" s="64"/>
      <c r="Y7" s="64"/>
    </row>
    <row r="8" spans="1:60" x14ac:dyDescent="0.4">
      <c r="A8" s="65" t="s">
        <v>214</v>
      </c>
      <c r="B8" s="66" t="s">
        <v>175</v>
      </c>
      <c r="C8" s="67" t="s">
        <v>215</v>
      </c>
      <c r="D8" s="68"/>
      <c r="E8" s="69"/>
      <c r="F8" s="70"/>
      <c r="G8" s="70">
        <f>G9</f>
        <v>0</v>
      </c>
      <c r="H8" s="70"/>
      <c r="I8" s="70">
        <f>SUM(I9:I9)</f>
        <v>0</v>
      </c>
      <c r="J8" s="70"/>
      <c r="K8" s="70">
        <f>SUM(K9:K9)</f>
        <v>0</v>
      </c>
      <c r="L8" s="70"/>
      <c r="M8" s="70">
        <f>SUM(M9:M9)</f>
        <v>0</v>
      </c>
      <c r="N8" s="69"/>
      <c r="O8" s="69">
        <f>SUM(O9:O9)</f>
        <v>0</v>
      </c>
      <c r="P8" s="69"/>
      <c r="Q8" s="69">
        <f>SUM(Q9:Q9)</f>
        <v>0</v>
      </c>
      <c r="R8" s="70"/>
      <c r="S8" s="70"/>
      <c r="T8" s="71"/>
      <c r="U8" s="72"/>
      <c r="V8" s="72">
        <f>SUM(V9:V9)</f>
        <v>0</v>
      </c>
      <c r="W8" s="72"/>
      <c r="X8" s="72"/>
      <c r="Y8" s="72"/>
      <c r="AG8" t="s">
        <v>229</v>
      </c>
    </row>
    <row r="9" spans="1:60" outlineLevel="1" x14ac:dyDescent="0.4">
      <c r="A9" s="73">
        <v>1</v>
      </c>
      <c r="B9" s="74" t="s">
        <v>216</v>
      </c>
      <c r="C9" s="75" t="s">
        <v>217</v>
      </c>
      <c r="D9" s="76" t="s">
        <v>218</v>
      </c>
      <c r="E9" s="77">
        <v>1</v>
      </c>
      <c r="F9" s="78">
        <f>H9+J9</f>
        <v>0</v>
      </c>
      <c r="G9" s="78">
        <f>ROUND(E9*F9,2)</f>
        <v>0</v>
      </c>
      <c r="H9" s="79">
        <f>SUM(F14:F55)</f>
        <v>0</v>
      </c>
      <c r="I9" s="78">
        <f>ROUND(E9*H9,2)</f>
        <v>0</v>
      </c>
      <c r="J9" s="117">
        <v>0</v>
      </c>
      <c r="K9" s="78">
        <f>ROUND(E9*J9,2)</f>
        <v>0</v>
      </c>
      <c r="L9" s="78">
        <v>21</v>
      </c>
      <c r="M9" s="78">
        <f>G9*(1+L9/100)</f>
        <v>0</v>
      </c>
      <c r="N9" s="77">
        <v>0</v>
      </c>
      <c r="O9" s="77">
        <f>ROUND(E9*N9,2)</f>
        <v>0</v>
      </c>
      <c r="P9" s="77">
        <v>0</v>
      </c>
      <c r="Q9" s="77">
        <f>ROUND(E9*P9,2)</f>
        <v>0</v>
      </c>
      <c r="R9" s="78"/>
      <c r="S9" s="78" t="s">
        <v>219</v>
      </c>
      <c r="T9" s="80" t="s">
        <v>220</v>
      </c>
      <c r="U9" s="81">
        <v>0</v>
      </c>
      <c r="V9" s="81">
        <f>ROUND(E9*U9,2)</f>
        <v>0</v>
      </c>
      <c r="W9" s="81"/>
      <c r="X9" s="81" t="s">
        <v>221</v>
      </c>
      <c r="Y9" s="81" t="s">
        <v>222</v>
      </c>
      <c r="Z9" s="82"/>
      <c r="AA9" s="82"/>
      <c r="AB9" s="82"/>
      <c r="AC9" s="82"/>
      <c r="AD9" s="82"/>
      <c r="AE9" s="82"/>
      <c r="AF9" s="82"/>
      <c r="AG9" s="82" t="s">
        <v>230</v>
      </c>
      <c r="AH9" s="82"/>
      <c r="AI9" s="82"/>
      <c r="AJ9" s="82"/>
      <c r="AK9" s="82"/>
      <c r="AL9" s="82"/>
      <c r="AM9" s="82"/>
      <c r="AN9" s="82"/>
      <c r="AO9" s="82"/>
      <c r="AP9" s="82"/>
      <c r="AQ9" s="82"/>
      <c r="AR9" s="82"/>
      <c r="AS9" s="82"/>
      <c r="AT9" s="82"/>
      <c r="AU9" s="82"/>
      <c r="AV9" s="82"/>
      <c r="AW9" s="82"/>
      <c r="AX9" s="82"/>
      <c r="AY9" s="82"/>
      <c r="AZ9" s="82"/>
      <c r="BA9" s="82"/>
      <c r="BB9" s="82"/>
      <c r="BC9" s="82"/>
      <c r="BD9" s="82"/>
      <c r="BE9" s="82"/>
      <c r="BF9" s="82"/>
      <c r="BG9" s="82"/>
      <c r="BH9" s="82"/>
    </row>
    <row r="10" spans="1:60" ht="33.450000000000003" x14ac:dyDescent="0.85">
      <c r="A10" s="99" t="s">
        <v>223</v>
      </c>
      <c r="B10" s="99"/>
      <c r="C10" s="99"/>
      <c r="D10" s="99"/>
      <c r="E10" s="99"/>
      <c r="F10" s="99"/>
      <c r="G10" s="99"/>
    </row>
    <row r="11" spans="1:60" ht="27" x14ac:dyDescent="0.4">
      <c r="A11" s="107" t="s">
        <v>33</v>
      </c>
      <c r="B11" s="108"/>
      <c r="C11" s="108"/>
      <c r="D11" s="108"/>
      <c r="E11" s="108"/>
      <c r="F11" s="108"/>
      <c r="G11" s="109"/>
    </row>
    <row r="12" spans="1:60" ht="29.15" x14ac:dyDescent="0.4">
      <c r="A12" s="9"/>
      <c r="B12" s="7" t="s">
        <v>0</v>
      </c>
      <c r="C12" s="7" t="s">
        <v>1</v>
      </c>
      <c r="D12" s="7" t="s">
        <v>6</v>
      </c>
      <c r="E12" s="6" t="s">
        <v>2</v>
      </c>
      <c r="F12" s="6" t="s">
        <v>3</v>
      </c>
      <c r="G12" s="6" t="s">
        <v>4</v>
      </c>
    </row>
    <row r="13" spans="1:60" x14ac:dyDescent="0.4">
      <c r="A13" s="8"/>
      <c r="B13" s="10" t="s">
        <v>34</v>
      </c>
      <c r="C13" s="8"/>
      <c r="D13" s="8"/>
      <c r="E13" s="8"/>
      <c r="F13" s="8"/>
      <c r="G13" s="8"/>
    </row>
    <row r="14" spans="1:60" ht="204" customHeight="1" x14ac:dyDescent="0.4">
      <c r="A14" s="2" t="s">
        <v>5</v>
      </c>
      <c r="B14" s="11" t="s">
        <v>8</v>
      </c>
      <c r="C14" s="3" t="s">
        <v>11</v>
      </c>
      <c r="D14" s="1">
        <v>1</v>
      </c>
      <c r="E14" s="4"/>
      <c r="F14" s="4">
        <f t="shared" ref="F14:F29" si="0">D14*E14</f>
        <v>0</v>
      </c>
      <c r="G14" s="2"/>
    </row>
    <row r="15" spans="1:60" ht="194.05" customHeight="1" x14ac:dyDescent="0.4">
      <c r="A15" s="2" t="s">
        <v>7</v>
      </c>
      <c r="B15" s="12" t="s">
        <v>9</v>
      </c>
      <c r="C15" s="3" t="s">
        <v>20</v>
      </c>
      <c r="D15" s="1">
        <v>1</v>
      </c>
      <c r="E15" s="4"/>
      <c r="F15" s="4">
        <f t="shared" si="0"/>
        <v>0</v>
      </c>
      <c r="G15" s="5"/>
    </row>
    <row r="16" spans="1:60" ht="175.5" customHeight="1" x14ac:dyDescent="0.4">
      <c r="A16" s="2" t="s">
        <v>37</v>
      </c>
      <c r="B16" s="12" t="s">
        <v>10</v>
      </c>
      <c r="C16" s="3" t="s">
        <v>154</v>
      </c>
      <c r="D16" s="1">
        <v>1</v>
      </c>
      <c r="E16" s="4"/>
      <c r="F16" s="4">
        <f>D16*E16</f>
        <v>0</v>
      </c>
      <c r="G16" s="5"/>
    </row>
    <row r="17" spans="1:8" ht="176.05" customHeight="1" x14ac:dyDescent="0.4">
      <c r="A17" s="2" t="s">
        <v>38</v>
      </c>
      <c r="B17" s="12" t="s">
        <v>12</v>
      </c>
      <c r="C17" s="3" t="s">
        <v>21</v>
      </c>
      <c r="D17" s="1">
        <v>1</v>
      </c>
      <c r="E17" s="4"/>
      <c r="F17" s="4">
        <f t="shared" si="0"/>
        <v>0</v>
      </c>
      <c r="G17" s="5"/>
    </row>
    <row r="18" spans="1:8" ht="15" customHeight="1" x14ac:dyDescent="0.4">
      <c r="A18" s="2"/>
      <c r="B18" s="12" t="s">
        <v>13</v>
      </c>
      <c r="C18" s="3" t="s">
        <v>166</v>
      </c>
      <c r="D18" s="1"/>
      <c r="E18" s="4"/>
      <c r="F18" s="4"/>
      <c r="G18" s="5"/>
    </row>
    <row r="19" spans="1:8" x14ac:dyDescent="0.4">
      <c r="A19" s="2" t="s">
        <v>40</v>
      </c>
      <c r="B19" s="12" t="s">
        <v>14</v>
      </c>
      <c r="C19" s="15" t="s">
        <v>158</v>
      </c>
      <c r="D19" s="16" t="s">
        <v>159</v>
      </c>
      <c r="E19" s="16"/>
      <c r="F19" s="16" t="s">
        <v>159</v>
      </c>
      <c r="G19" s="16" t="s">
        <v>159</v>
      </c>
    </row>
    <row r="20" spans="1:8" ht="116.5" customHeight="1" x14ac:dyDescent="0.4">
      <c r="A20" s="2" t="s">
        <v>41</v>
      </c>
      <c r="B20" s="12" t="s">
        <v>15</v>
      </c>
      <c r="C20" s="3" t="s">
        <v>155</v>
      </c>
      <c r="D20" s="1">
        <v>2</v>
      </c>
      <c r="E20" s="4"/>
      <c r="F20" s="4">
        <f t="shared" si="0"/>
        <v>0</v>
      </c>
      <c r="G20" s="5"/>
    </row>
    <row r="21" spans="1:8" ht="111.55" customHeight="1" x14ac:dyDescent="0.4">
      <c r="A21" s="2" t="s">
        <v>42</v>
      </c>
      <c r="B21" s="12" t="s">
        <v>16</v>
      </c>
      <c r="C21" s="3" t="s">
        <v>17</v>
      </c>
      <c r="D21" s="1">
        <v>7</v>
      </c>
      <c r="E21" s="4"/>
      <c r="F21" s="4">
        <f t="shared" si="0"/>
        <v>0</v>
      </c>
      <c r="G21" s="5"/>
    </row>
    <row r="22" spans="1:8" ht="109" customHeight="1" x14ac:dyDescent="0.4">
      <c r="A22" s="2" t="s">
        <v>43</v>
      </c>
      <c r="B22" s="12" t="s">
        <v>18</v>
      </c>
      <c r="C22" s="3" t="s">
        <v>19</v>
      </c>
      <c r="D22" s="1">
        <v>3</v>
      </c>
      <c r="E22" s="4"/>
      <c r="F22" s="4">
        <f t="shared" si="0"/>
        <v>0</v>
      </c>
      <c r="G22" s="5"/>
    </row>
    <row r="23" spans="1:8" ht="101.5" customHeight="1" x14ac:dyDescent="0.4">
      <c r="A23" s="2" t="s">
        <v>44</v>
      </c>
      <c r="B23" s="12" t="s">
        <v>24</v>
      </c>
      <c r="C23" s="3" t="s">
        <v>161</v>
      </c>
      <c r="D23" s="1">
        <v>28</v>
      </c>
      <c r="E23" s="4"/>
      <c r="F23" s="4">
        <f t="shared" si="0"/>
        <v>0</v>
      </c>
      <c r="G23" s="5"/>
    </row>
    <row r="24" spans="1:8" ht="133.5" customHeight="1" x14ac:dyDescent="0.4">
      <c r="A24" s="2" t="s">
        <v>45</v>
      </c>
      <c r="B24" s="12" t="s">
        <v>23</v>
      </c>
      <c r="C24" s="3" t="s">
        <v>22</v>
      </c>
      <c r="D24" s="1">
        <v>3</v>
      </c>
      <c r="E24" s="4"/>
      <c r="F24" s="4">
        <f t="shared" si="0"/>
        <v>0</v>
      </c>
      <c r="G24" s="5"/>
    </row>
    <row r="25" spans="1:8" ht="70.5" customHeight="1" x14ac:dyDescent="0.4">
      <c r="A25" s="2" t="s">
        <v>46</v>
      </c>
      <c r="B25" s="12" t="s">
        <v>25</v>
      </c>
      <c r="C25" s="3" t="s">
        <v>28</v>
      </c>
      <c r="D25" s="1">
        <v>1</v>
      </c>
      <c r="E25" s="4"/>
      <c r="F25" s="4">
        <f t="shared" si="0"/>
        <v>0</v>
      </c>
      <c r="G25" s="5"/>
    </row>
    <row r="26" spans="1:8" ht="88.5" customHeight="1" x14ac:dyDescent="0.4">
      <c r="A26" s="2" t="s">
        <v>47</v>
      </c>
      <c r="B26" s="12" t="s">
        <v>26</v>
      </c>
      <c r="C26" s="3" t="s">
        <v>29</v>
      </c>
      <c r="D26" s="1">
        <v>1</v>
      </c>
      <c r="E26" s="4"/>
      <c r="F26" s="4">
        <f t="shared" si="0"/>
        <v>0</v>
      </c>
      <c r="G26" s="5"/>
    </row>
    <row r="27" spans="1:8" ht="168.55" customHeight="1" x14ac:dyDescent="0.4">
      <c r="A27" s="2" t="s">
        <v>48</v>
      </c>
      <c r="B27" s="12" t="s">
        <v>27</v>
      </c>
      <c r="C27" s="3" t="s">
        <v>21</v>
      </c>
      <c r="D27" s="1">
        <v>1</v>
      </c>
      <c r="E27" s="4"/>
      <c r="F27" s="4">
        <f t="shared" si="0"/>
        <v>0</v>
      </c>
      <c r="G27" s="5"/>
    </row>
    <row r="28" spans="1:8" ht="165" customHeight="1" x14ac:dyDescent="0.4">
      <c r="A28" s="2" t="s">
        <v>49</v>
      </c>
      <c r="B28" s="12" t="s">
        <v>30</v>
      </c>
      <c r="C28" s="3" t="s">
        <v>31</v>
      </c>
      <c r="D28" s="1">
        <v>2</v>
      </c>
      <c r="E28" s="4"/>
      <c r="F28" s="4">
        <f t="shared" si="0"/>
        <v>0</v>
      </c>
      <c r="G28" s="5"/>
    </row>
    <row r="29" spans="1:8" ht="136.5" customHeight="1" x14ac:dyDescent="0.4">
      <c r="A29" s="2" t="s">
        <v>50</v>
      </c>
      <c r="B29" s="12" t="s">
        <v>32</v>
      </c>
      <c r="C29" s="3" t="s">
        <v>60</v>
      </c>
      <c r="D29" s="1">
        <v>1</v>
      </c>
      <c r="E29" s="4"/>
      <c r="F29" s="4">
        <f t="shared" si="0"/>
        <v>0</v>
      </c>
      <c r="G29" s="5"/>
      <c r="H29" s="85">
        <f>SUM(F14:F29)</f>
        <v>0</v>
      </c>
    </row>
    <row r="30" spans="1:8" ht="21.55" customHeight="1" x14ac:dyDescent="0.4">
      <c r="A30" s="11"/>
      <c r="B30" s="10" t="s">
        <v>35</v>
      </c>
      <c r="C30" s="8"/>
      <c r="D30" s="8"/>
      <c r="E30" s="8"/>
      <c r="F30" s="8"/>
      <c r="G30" s="8"/>
    </row>
    <row r="31" spans="1:8" ht="111" customHeight="1" x14ac:dyDescent="0.4">
      <c r="A31" s="2" t="s">
        <v>51</v>
      </c>
      <c r="B31" s="12" t="s">
        <v>24</v>
      </c>
      <c r="C31" s="3" t="s">
        <v>163</v>
      </c>
      <c r="D31" s="1">
        <v>34</v>
      </c>
      <c r="E31" s="4"/>
      <c r="F31" s="4">
        <f t="shared" ref="F31:F37" si="1">D31*E31</f>
        <v>0</v>
      </c>
      <c r="G31" s="5"/>
    </row>
    <row r="32" spans="1:8" x14ac:dyDescent="0.4">
      <c r="A32" s="2" t="s">
        <v>52</v>
      </c>
      <c r="B32" s="12" t="s">
        <v>14</v>
      </c>
      <c r="C32" s="14" t="s">
        <v>159</v>
      </c>
      <c r="D32" s="14" t="s">
        <v>159</v>
      </c>
      <c r="E32" s="14" t="s">
        <v>159</v>
      </c>
      <c r="F32" s="14" t="s">
        <v>159</v>
      </c>
      <c r="G32" s="14" t="s">
        <v>159</v>
      </c>
    </row>
    <row r="33" spans="1:8" ht="115.5" customHeight="1" x14ac:dyDescent="0.4">
      <c r="A33" s="2" t="s">
        <v>53</v>
      </c>
      <c r="B33" s="12" t="s">
        <v>36</v>
      </c>
      <c r="C33" s="3" t="s">
        <v>55</v>
      </c>
      <c r="D33" s="1">
        <v>12</v>
      </c>
      <c r="E33" s="4"/>
      <c r="F33" s="4">
        <f t="shared" si="1"/>
        <v>0</v>
      </c>
      <c r="G33" s="5"/>
    </row>
    <row r="34" spans="1:8" ht="94" customHeight="1" x14ac:dyDescent="0.4">
      <c r="A34" s="2" t="s">
        <v>54</v>
      </c>
      <c r="B34" s="12" t="s">
        <v>57</v>
      </c>
      <c r="C34" s="3" t="s">
        <v>56</v>
      </c>
      <c r="D34" s="1">
        <v>7</v>
      </c>
      <c r="E34" s="4"/>
      <c r="F34" s="4">
        <f t="shared" si="1"/>
        <v>0</v>
      </c>
      <c r="G34" s="5"/>
    </row>
    <row r="35" spans="1:8" ht="67.5" customHeight="1" x14ac:dyDescent="0.4">
      <c r="A35" s="2" t="s">
        <v>63</v>
      </c>
      <c r="B35" s="12" t="s">
        <v>58</v>
      </c>
      <c r="C35" s="3" t="s">
        <v>59</v>
      </c>
      <c r="D35" s="1">
        <v>2</v>
      </c>
      <c r="E35" s="4"/>
      <c r="F35" s="4">
        <f t="shared" si="1"/>
        <v>0</v>
      </c>
      <c r="G35" s="5"/>
    </row>
    <row r="36" spans="1:8" ht="137.5" customHeight="1" x14ac:dyDescent="0.4">
      <c r="A36" s="2" t="s">
        <v>62</v>
      </c>
      <c r="B36" s="12" t="s">
        <v>65</v>
      </c>
      <c r="C36" s="3" t="s">
        <v>61</v>
      </c>
      <c r="D36" s="1">
        <v>2</v>
      </c>
      <c r="E36" s="4"/>
      <c r="F36" s="4">
        <f t="shared" si="1"/>
        <v>0</v>
      </c>
      <c r="G36" s="5"/>
    </row>
    <row r="37" spans="1:8" ht="101.05" customHeight="1" x14ac:dyDescent="0.4">
      <c r="A37" s="2" t="s">
        <v>64</v>
      </c>
      <c r="B37" s="12" t="s">
        <v>66</v>
      </c>
      <c r="C37" s="3" t="s">
        <v>162</v>
      </c>
      <c r="D37" s="1">
        <v>2</v>
      </c>
      <c r="E37" s="4"/>
      <c r="F37" s="4">
        <f t="shared" si="1"/>
        <v>0</v>
      </c>
      <c r="G37" s="5"/>
      <c r="H37" s="85">
        <f>SUM(F31:F37)</f>
        <v>0</v>
      </c>
    </row>
    <row r="38" spans="1:8" x14ac:dyDescent="0.4">
      <c r="A38" s="11"/>
      <c r="B38" s="10" t="s">
        <v>67</v>
      </c>
      <c r="C38" s="8"/>
      <c r="D38" s="8"/>
      <c r="E38" s="8"/>
      <c r="F38" s="8"/>
      <c r="G38" s="8"/>
    </row>
    <row r="39" spans="1:8" ht="18" customHeight="1" x14ac:dyDescent="0.4">
      <c r="A39" s="5"/>
      <c r="B39" s="5"/>
      <c r="C39" s="5"/>
      <c r="D39" s="5"/>
      <c r="E39" s="5"/>
      <c r="F39" s="5"/>
      <c r="G39" s="5"/>
    </row>
    <row r="40" spans="1:8" ht="110.05" customHeight="1" x14ac:dyDescent="0.4">
      <c r="A40" s="2" t="s">
        <v>68</v>
      </c>
      <c r="B40" s="12" t="s">
        <v>83</v>
      </c>
      <c r="C40" s="3" t="s">
        <v>101</v>
      </c>
      <c r="D40" s="1">
        <v>2</v>
      </c>
      <c r="E40" s="4"/>
      <c r="F40" s="4">
        <f>D40*E40</f>
        <v>0</v>
      </c>
      <c r="G40" s="5"/>
    </row>
    <row r="41" spans="1:8" ht="128.5" customHeight="1" x14ac:dyDescent="0.4">
      <c r="A41" s="2" t="s">
        <v>69</v>
      </c>
      <c r="B41" s="12" t="s">
        <v>84</v>
      </c>
      <c r="C41" s="3" t="s">
        <v>100</v>
      </c>
      <c r="D41" s="1">
        <v>1</v>
      </c>
      <c r="E41" s="4"/>
      <c r="F41" s="4">
        <f>D41*E41</f>
        <v>0</v>
      </c>
      <c r="G41" s="5"/>
    </row>
    <row r="42" spans="1:8" ht="124" customHeight="1" x14ac:dyDescent="0.4">
      <c r="A42" s="2" t="s">
        <v>70</v>
      </c>
      <c r="B42" s="12" t="s">
        <v>85</v>
      </c>
      <c r="C42" s="3" t="s">
        <v>99</v>
      </c>
      <c r="D42" s="1">
        <v>1</v>
      </c>
      <c r="E42" s="4"/>
      <c r="F42" s="4">
        <f>D42*E42</f>
        <v>0</v>
      </c>
      <c r="G42" s="5"/>
    </row>
    <row r="43" spans="1:8" ht="133.5" customHeight="1" x14ac:dyDescent="0.4">
      <c r="A43" s="2" t="s">
        <v>71</v>
      </c>
      <c r="B43" s="12" t="s">
        <v>86</v>
      </c>
      <c r="C43" s="3" t="s">
        <v>102</v>
      </c>
      <c r="D43" s="1">
        <v>1</v>
      </c>
      <c r="E43" s="4"/>
      <c r="F43" s="4">
        <f>D43*E43</f>
        <v>0</v>
      </c>
      <c r="G43" s="5"/>
    </row>
    <row r="44" spans="1:8" ht="108" customHeight="1" x14ac:dyDescent="0.4">
      <c r="A44" s="2" t="s">
        <v>72</v>
      </c>
      <c r="B44" s="12" t="s">
        <v>87</v>
      </c>
      <c r="C44" s="3" t="s">
        <v>103</v>
      </c>
      <c r="D44" s="1">
        <v>7</v>
      </c>
      <c r="E44" s="4"/>
      <c r="F44" s="4">
        <f t="shared" ref="F44:F46" si="2">D44*E44</f>
        <v>0</v>
      </c>
      <c r="G44" s="5"/>
    </row>
    <row r="45" spans="1:8" ht="23.05" customHeight="1" x14ac:dyDescent="0.4">
      <c r="A45" s="2"/>
      <c r="B45" s="12" t="s">
        <v>165</v>
      </c>
      <c r="C45" s="3"/>
      <c r="D45" s="1"/>
      <c r="E45" s="4"/>
      <c r="F45" s="4"/>
      <c r="G45" s="5"/>
    </row>
    <row r="46" spans="1:8" ht="94.5" customHeight="1" x14ac:dyDescent="0.4">
      <c r="A46" s="2" t="s">
        <v>74</v>
      </c>
      <c r="B46" s="12" t="s">
        <v>89</v>
      </c>
      <c r="C46" s="3" t="s">
        <v>105</v>
      </c>
      <c r="D46" s="1">
        <v>2</v>
      </c>
      <c r="E46" s="4"/>
      <c r="F46" s="4">
        <f t="shared" si="2"/>
        <v>0</v>
      </c>
      <c r="G46" s="5"/>
    </row>
    <row r="47" spans="1:8" ht="164.5" customHeight="1" x14ac:dyDescent="0.4">
      <c r="A47" s="2" t="s">
        <v>75</v>
      </c>
      <c r="B47" s="12" t="s">
        <v>90</v>
      </c>
      <c r="C47" s="3" t="s">
        <v>156</v>
      </c>
      <c r="D47" s="1">
        <v>1</v>
      </c>
      <c r="E47" s="4"/>
      <c r="F47" s="4">
        <f t="shared" ref="F47:F55" si="3">D47*E47</f>
        <v>0</v>
      </c>
      <c r="G47" s="5"/>
    </row>
    <row r="48" spans="1:8" ht="115.5" customHeight="1" x14ac:dyDescent="0.4">
      <c r="A48" s="2" t="s">
        <v>76</v>
      </c>
      <c r="B48" s="12" t="s">
        <v>91</v>
      </c>
      <c r="C48" s="3" t="s">
        <v>106</v>
      </c>
      <c r="D48" s="1">
        <v>2</v>
      </c>
      <c r="E48" s="4"/>
      <c r="F48" s="4">
        <f t="shared" si="3"/>
        <v>0</v>
      </c>
      <c r="G48" s="5"/>
    </row>
    <row r="49" spans="1:8" ht="21" customHeight="1" x14ac:dyDescent="0.4">
      <c r="A49" s="2"/>
      <c r="B49" s="12"/>
      <c r="C49" s="3"/>
      <c r="D49" s="1"/>
      <c r="E49" s="4"/>
      <c r="F49" s="4"/>
      <c r="G49" s="5"/>
    </row>
    <row r="50" spans="1:8" ht="105.55" customHeight="1" x14ac:dyDescent="0.4">
      <c r="A50" s="2" t="s">
        <v>78</v>
      </c>
      <c r="B50" s="12" t="s">
        <v>93</v>
      </c>
      <c r="C50" s="3" t="s">
        <v>98</v>
      </c>
      <c r="D50" s="1">
        <v>3</v>
      </c>
      <c r="E50" s="4"/>
      <c r="F50" s="4">
        <f t="shared" si="3"/>
        <v>0</v>
      </c>
      <c r="G50" s="5"/>
    </row>
    <row r="51" spans="1:8" ht="83.05" customHeight="1" x14ac:dyDescent="0.4">
      <c r="A51" s="2" t="s">
        <v>79</v>
      </c>
      <c r="B51" s="12" t="s">
        <v>94</v>
      </c>
      <c r="C51" s="3" t="s">
        <v>108</v>
      </c>
      <c r="D51" s="1">
        <v>3</v>
      </c>
      <c r="E51" s="4"/>
      <c r="F51" s="4">
        <f t="shared" si="3"/>
        <v>0</v>
      </c>
      <c r="G51" s="5"/>
    </row>
    <row r="52" spans="1:8" ht="124.5" customHeight="1" x14ac:dyDescent="0.4">
      <c r="A52" s="2" t="s">
        <v>80</v>
      </c>
      <c r="B52" s="12" t="s">
        <v>95</v>
      </c>
      <c r="C52" s="3" t="s">
        <v>109</v>
      </c>
      <c r="D52" s="1">
        <v>3</v>
      </c>
      <c r="E52" s="4"/>
      <c r="F52" s="4">
        <f t="shared" si="3"/>
        <v>0</v>
      </c>
      <c r="G52" s="5"/>
    </row>
    <row r="53" spans="1:8" ht="129.55000000000001" customHeight="1" x14ac:dyDescent="0.4">
      <c r="A53" s="2" t="s">
        <v>81</v>
      </c>
      <c r="B53" s="12" t="s">
        <v>96</v>
      </c>
      <c r="C53" s="3" t="s">
        <v>110</v>
      </c>
      <c r="D53" s="1">
        <v>2</v>
      </c>
      <c r="E53" s="4"/>
      <c r="F53" s="4">
        <f t="shared" si="3"/>
        <v>0</v>
      </c>
      <c r="G53" s="5"/>
    </row>
    <row r="54" spans="1:8" ht="188.05" customHeight="1" x14ac:dyDescent="0.4">
      <c r="A54" s="2" t="s">
        <v>82</v>
      </c>
      <c r="B54" s="12" t="s">
        <v>97</v>
      </c>
      <c r="C54" s="3" t="s">
        <v>157</v>
      </c>
      <c r="D54" s="1">
        <v>1</v>
      </c>
      <c r="E54" s="4"/>
      <c r="F54" s="4">
        <f t="shared" si="3"/>
        <v>0</v>
      </c>
      <c r="G54" s="5"/>
    </row>
    <row r="55" spans="1:8" ht="139.5" customHeight="1" x14ac:dyDescent="0.4">
      <c r="A55" s="2" t="s">
        <v>111</v>
      </c>
      <c r="B55" s="12" t="s">
        <v>164</v>
      </c>
      <c r="C55" s="3" t="s">
        <v>114</v>
      </c>
      <c r="D55" s="1">
        <v>1</v>
      </c>
      <c r="E55" s="4"/>
      <c r="F55" s="4">
        <f t="shared" si="3"/>
        <v>0</v>
      </c>
      <c r="G55" s="5"/>
      <c r="H55" s="85">
        <f>SUM(F40:F55)</f>
        <v>0</v>
      </c>
    </row>
  </sheetData>
  <mergeCells count="5">
    <mergeCell ref="A10:G10"/>
    <mergeCell ref="A1:G1"/>
    <mergeCell ref="C3:G3"/>
    <mergeCell ref="C4:G4"/>
    <mergeCell ref="A11:G11"/>
  </mergeCells>
  <phoneticPr fontId="3" type="noConversion"/>
  <pageMargins left="0.7" right="0.7" top="0.78740157499999996" bottom="0.78740157499999996" header="0.3" footer="0.3"/>
  <pageSetup paperSize="9" scale="48" fitToHeight="0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C44638-6C9D-40BF-B939-4848C01E8EF8}">
  <sheetPr>
    <pageSetUpPr fitToPage="1"/>
  </sheetPr>
  <dimension ref="A1:BH18"/>
  <sheetViews>
    <sheetView zoomScale="85" zoomScaleNormal="85" workbookViewId="0">
      <selection activeCell="J10" sqref="J10"/>
    </sheetView>
  </sheetViews>
  <sheetFormatPr defaultRowHeight="14.6" outlineLevelRow="1" x14ac:dyDescent="0.4"/>
  <cols>
    <col min="3" max="3" width="69.69140625" customWidth="1"/>
    <col min="4" max="5" width="13.3828125" customWidth="1"/>
    <col min="6" max="6" width="31.07421875" customWidth="1"/>
    <col min="7" max="7" width="34.23046875" customWidth="1"/>
    <col min="8" max="8" width="13.61328125" customWidth="1"/>
    <col min="9" max="9" width="10" bestFit="1" customWidth="1"/>
    <col min="13" max="13" width="11" customWidth="1"/>
    <col min="14" max="14" width="10.53515625" customWidth="1"/>
    <col min="16" max="16" width="10.921875" customWidth="1"/>
  </cols>
  <sheetData>
    <row r="1" spans="1:60" ht="15.75" customHeight="1" x14ac:dyDescent="0.4">
      <c r="A1" s="100" t="s">
        <v>188</v>
      </c>
      <c r="B1" s="100"/>
      <c r="C1" s="100"/>
      <c r="D1" s="100"/>
      <c r="E1" s="100"/>
      <c r="F1" s="100"/>
      <c r="G1" s="100"/>
      <c r="AG1" t="s">
        <v>224</v>
      </c>
    </row>
    <row r="2" spans="1:60" ht="25" customHeight="1" x14ac:dyDescent="0.4">
      <c r="A2" s="43" t="s">
        <v>189</v>
      </c>
      <c r="B2" s="22">
        <v>2022001</v>
      </c>
      <c r="C2" s="101" t="s">
        <v>177</v>
      </c>
      <c r="D2" s="101"/>
      <c r="E2" s="101"/>
      <c r="F2" s="101"/>
      <c r="G2" s="113"/>
      <c r="AG2" t="s">
        <v>225</v>
      </c>
    </row>
    <row r="3" spans="1:60" ht="25" customHeight="1" x14ac:dyDescent="0.4">
      <c r="A3" s="43" t="s">
        <v>190</v>
      </c>
      <c r="B3" s="44" t="s">
        <v>172</v>
      </c>
      <c r="C3" s="101" t="s">
        <v>231</v>
      </c>
      <c r="D3" s="102"/>
      <c r="E3" s="102"/>
      <c r="F3" s="102"/>
      <c r="G3" s="103"/>
      <c r="AC3" s="84" t="s">
        <v>225</v>
      </c>
      <c r="AG3" t="s">
        <v>226</v>
      </c>
    </row>
    <row r="4" spans="1:60" ht="25" customHeight="1" x14ac:dyDescent="0.4">
      <c r="A4" s="47" t="s">
        <v>191</v>
      </c>
      <c r="B4" s="48" t="s">
        <v>173</v>
      </c>
      <c r="C4" s="104" t="s">
        <v>174</v>
      </c>
      <c r="D4" s="105"/>
      <c r="E4" s="105"/>
      <c r="F4" s="105"/>
      <c r="G4" s="106"/>
      <c r="AG4" t="s">
        <v>227</v>
      </c>
    </row>
    <row r="5" spans="1:60" x14ac:dyDescent="0.4">
      <c r="A5" s="49"/>
      <c r="B5" s="50" t="s">
        <v>192</v>
      </c>
      <c r="C5" s="51"/>
      <c r="D5" s="52"/>
      <c r="E5" s="53"/>
      <c r="F5" s="53"/>
      <c r="G5" s="54">
        <f>G8</f>
        <v>0</v>
      </c>
      <c r="H5" s="55"/>
      <c r="I5" s="55"/>
      <c r="J5" s="55"/>
      <c r="K5" s="55"/>
      <c r="L5" s="55"/>
      <c r="M5" s="55"/>
      <c r="N5" s="55"/>
      <c r="O5" s="55"/>
      <c r="P5" s="55"/>
      <c r="Q5" s="55"/>
      <c r="R5" s="55"/>
      <c r="S5" s="55"/>
      <c r="T5" s="55"/>
      <c r="U5" s="55"/>
      <c r="V5" s="55"/>
      <c r="W5" s="55"/>
      <c r="X5" s="55"/>
      <c r="Y5" s="55"/>
      <c r="AE5">
        <f>SUMIF(L7:L9,#REF!,G7:G9)</f>
        <v>0</v>
      </c>
      <c r="AF5" s="18">
        <f>G5</f>
        <v>0</v>
      </c>
      <c r="AG5" t="s">
        <v>228</v>
      </c>
    </row>
    <row r="6" spans="1:60" ht="43.75" x14ac:dyDescent="0.4">
      <c r="A6" s="56" t="s">
        <v>193</v>
      </c>
      <c r="B6" s="57" t="s">
        <v>194</v>
      </c>
      <c r="C6" s="57" t="s">
        <v>195</v>
      </c>
      <c r="D6" s="58" t="s">
        <v>196</v>
      </c>
      <c r="E6" s="56" t="s">
        <v>197</v>
      </c>
      <c r="F6" s="59" t="s">
        <v>198</v>
      </c>
      <c r="G6" s="56" t="s">
        <v>171</v>
      </c>
      <c r="H6" s="60" t="s">
        <v>169</v>
      </c>
      <c r="I6" s="60" t="s">
        <v>199</v>
      </c>
      <c r="J6" s="60" t="s">
        <v>170</v>
      </c>
      <c r="K6" s="60" t="s">
        <v>200</v>
      </c>
      <c r="L6" s="60" t="s">
        <v>182</v>
      </c>
      <c r="M6" s="60" t="s">
        <v>201</v>
      </c>
      <c r="N6" s="60" t="s">
        <v>202</v>
      </c>
      <c r="O6" s="60" t="s">
        <v>203</v>
      </c>
      <c r="P6" s="60" t="s">
        <v>204</v>
      </c>
      <c r="Q6" s="60" t="s">
        <v>205</v>
      </c>
      <c r="R6" s="60" t="s">
        <v>206</v>
      </c>
      <c r="S6" s="60" t="s">
        <v>207</v>
      </c>
      <c r="T6" s="60" t="s">
        <v>208</v>
      </c>
      <c r="U6" s="60" t="s">
        <v>209</v>
      </c>
      <c r="V6" s="60" t="s">
        <v>210</v>
      </c>
      <c r="W6" s="60" t="s">
        <v>211</v>
      </c>
      <c r="X6" s="60" t="s">
        <v>212</v>
      </c>
      <c r="Y6" s="60" t="s">
        <v>213</v>
      </c>
    </row>
    <row r="7" spans="1:60" hidden="1" x14ac:dyDescent="0.4">
      <c r="A7" s="55"/>
      <c r="B7" s="61"/>
      <c r="C7" s="61"/>
      <c r="D7" s="62"/>
      <c r="E7" s="63"/>
      <c r="F7" s="64"/>
      <c r="G7" s="64"/>
      <c r="H7" s="64"/>
      <c r="I7" s="64"/>
      <c r="J7" s="64"/>
      <c r="K7" s="64"/>
      <c r="L7" s="64"/>
      <c r="M7" s="64"/>
      <c r="N7" s="63"/>
      <c r="O7" s="63"/>
      <c r="P7" s="63"/>
      <c r="Q7" s="63"/>
      <c r="R7" s="64"/>
      <c r="S7" s="64"/>
      <c r="T7" s="64"/>
      <c r="U7" s="64"/>
      <c r="V7" s="64"/>
      <c r="W7" s="64"/>
      <c r="X7" s="64"/>
      <c r="Y7" s="64"/>
    </row>
    <row r="8" spans="1:60" ht="15" thickBot="1" x14ac:dyDescent="0.45">
      <c r="A8" s="65" t="s">
        <v>214</v>
      </c>
      <c r="B8" s="66" t="s">
        <v>175</v>
      </c>
      <c r="C8" s="67" t="s">
        <v>215</v>
      </c>
      <c r="D8" s="68"/>
      <c r="E8" s="69"/>
      <c r="F8" s="70"/>
      <c r="G8" s="70">
        <f>SUMIF(AG9:AG9,"&lt;&gt;NOR",G9:G9)</f>
        <v>0</v>
      </c>
      <c r="H8" s="70"/>
      <c r="I8" s="70">
        <f>SUM(I9:I9)</f>
        <v>0</v>
      </c>
      <c r="J8" s="70"/>
      <c r="K8" s="70">
        <f>SUM(K9:K9)</f>
        <v>0</v>
      </c>
      <c r="L8" s="70"/>
      <c r="M8" s="70">
        <f>SUM(M9:M9)</f>
        <v>0</v>
      </c>
      <c r="N8" s="69"/>
      <c r="O8" s="69">
        <f>SUM(O9:O9)</f>
        <v>0</v>
      </c>
      <c r="P8" s="69"/>
      <c r="Q8" s="69">
        <f>SUM(Q9:Q9)</f>
        <v>0</v>
      </c>
      <c r="R8" s="70"/>
      <c r="S8" s="70"/>
      <c r="T8" s="71"/>
      <c r="U8" s="72"/>
      <c r="V8" s="72">
        <f>SUM(V9:V9)</f>
        <v>0</v>
      </c>
      <c r="W8" s="72"/>
      <c r="X8" s="72"/>
      <c r="Y8" s="72"/>
      <c r="AG8" t="s">
        <v>229</v>
      </c>
    </row>
    <row r="9" spans="1:60" ht="15" outlineLevel="1" thickBot="1" x14ac:dyDescent="0.45">
      <c r="A9" s="73">
        <v>1</v>
      </c>
      <c r="B9" s="74" t="s">
        <v>216</v>
      </c>
      <c r="C9" s="75" t="s">
        <v>217</v>
      </c>
      <c r="D9" s="76" t="s">
        <v>218</v>
      </c>
      <c r="E9" s="77">
        <v>1</v>
      </c>
      <c r="F9" s="78">
        <f>H9+J9</f>
        <v>0</v>
      </c>
      <c r="G9" s="78">
        <f>ROUND(E9*F9,2)</f>
        <v>0</v>
      </c>
      <c r="H9" s="79">
        <f>SUM(F13:F18)</f>
        <v>0</v>
      </c>
      <c r="I9" s="118">
        <f>ROUND(E9*H9,2)</f>
        <v>0</v>
      </c>
      <c r="J9" s="120">
        <v>0</v>
      </c>
      <c r="K9" s="119">
        <f>ROUND(E9*J9,2)</f>
        <v>0</v>
      </c>
      <c r="L9" s="78">
        <v>21</v>
      </c>
      <c r="M9" s="78">
        <f>G9*(1+L9/100)</f>
        <v>0</v>
      </c>
      <c r="N9" s="77">
        <v>0</v>
      </c>
      <c r="O9" s="77">
        <f>ROUND(E9*N9,2)</f>
        <v>0</v>
      </c>
      <c r="P9" s="77">
        <v>0</v>
      </c>
      <c r="Q9" s="77">
        <f>ROUND(E9*P9,2)</f>
        <v>0</v>
      </c>
      <c r="R9" s="78"/>
      <c r="S9" s="78" t="s">
        <v>219</v>
      </c>
      <c r="T9" s="80" t="s">
        <v>220</v>
      </c>
      <c r="U9" s="81">
        <v>0</v>
      </c>
      <c r="V9" s="81">
        <f>ROUND(E9*U9,2)</f>
        <v>0</v>
      </c>
      <c r="W9" s="81"/>
      <c r="X9" s="81" t="s">
        <v>221</v>
      </c>
      <c r="Y9" s="81" t="s">
        <v>222</v>
      </c>
      <c r="Z9" s="82"/>
      <c r="AA9" s="82"/>
      <c r="AB9" s="82"/>
      <c r="AC9" s="82"/>
      <c r="AD9" s="82"/>
      <c r="AE9" s="82"/>
      <c r="AF9" s="82"/>
      <c r="AG9" s="82" t="s">
        <v>230</v>
      </c>
      <c r="AH9" s="82"/>
      <c r="AI9" s="82"/>
      <c r="AJ9" s="82"/>
      <c r="AK9" s="82"/>
      <c r="AL9" s="82"/>
      <c r="AM9" s="82"/>
      <c r="AN9" s="82"/>
      <c r="AO9" s="82"/>
      <c r="AP9" s="82"/>
      <c r="AQ9" s="82"/>
      <c r="AR9" s="82"/>
      <c r="AS9" s="82"/>
      <c r="AT9" s="82"/>
      <c r="AU9" s="82"/>
      <c r="AV9" s="82"/>
      <c r="AW9" s="82"/>
      <c r="AX9" s="82"/>
      <c r="AY9" s="82"/>
      <c r="AZ9" s="82"/>
      <c r="BA9" s="82"/>
      <c r="BB9" s="82"/>
      <c r="BC9" s="82"/>
      <c r="BD9" s="82"/>
      <c r="BE9" s="82"/>
      <c r="BF9" s="82"/>
      <c r="BG9" s="82"/>
      <c r="BH9" s="82"/>
    </row>
    <row r="10" spans="1:60" ht="33.450000000000003" x14ac:dyDescent="0.85">
      <c r="A10" s="99" t="s">
        <v>223</v>
      </c>
      <c r="B10" s="99"/>
      <c r="C10" s="99"/>
      <c r="D10" s="99"/>
      <c r="E10" s="99"/>
      <c r="F10" s="99"/>
      <c r="G10" s="99"/>
    </row>
    <row r="11" spans="1:60" ht="27" x14ac:dyDescent="0.4">
      <c r="A11" s="110" t="s">
        <v>115</v>
      </c>
      <c r="B11" s="111"/>
      <c r="C11" s="111"/>
      <c r="D11" s="111"/>
      <c r="E11" s="111"/>
      <c r="F11" s="111"/>
      <c r="G11" s="112"/>
    </row>
    <row r="12" spans="1:60" ht="29.15" x14ac:dyDescent="0.4">
      <c r="A12" s="9"/>
      <c r="B12" s="7" t="s">
        <v>0</v>
      </c>
      <c r="C12" s="7" t="s">
        <v>1</v>
      </c>
      <c r="D12" s="7" t="s">
        <v>6</v>
      </c>
      <c r="E12" s="6" t="s">
        <v>2</v>
      </c>
      <c r="F12" s="6" t="s">
        <v>3</v>
      </c>
      <c r="G12" s="6" t="s">
        <v>4</v>
      </c>
    </row>
    <row r="13" spans="1:60" ht="120" customHeight="1" x14ac:dyDescent="0.4">
      <c r="A13" s="2" t="s">
        <v>112</v>
      </c>
      <c r="B13" s="12" t="s">
        <v>116</v>
      </c>
      <c r="C13" s="3" t="s">
        <v>113</v>
      </c>
      <c r="D13" s="1">
        <v>1</v>
      </c>
      <c r="E13" s="4"/>
      <c r="F13" s="4">
        <f>D13*E13</f>
        <v>0</v>
      </c>
      <c r="G13" s="5"/>
      <c r="I13" s="85"/>
    </row>
    <row r="14" spans="1:60" ht="90" customHeight="1" x14ac:dyDescent="0.4">
      <c r="A14" s="2" t="s">
        <v>117</v>
      </c>
      <c r="B14" s="12" t="s">
        <v>118</v>
      </c>
      <c r="C14" s="3" t="s">
        <v>119</v>
      </c>
      <c r="D14" s="1">
        <v>1</v>
      </c>
      <c r="E14" s="4"/>
      <c r="F14" s="4">
        <f>D14*E14</f>
        <v>0</v>
      </c>
      <c r="G14" s="5"/>
    </row>
    <row r="15" spans="1:60" ht="112.5" customHeight="1" x14ac:dyDescent="0.4">
      <c r="A15" s="2" t="s">
        <v>123</v>
      </c>
      <c r="B15" s="12" t="s">
        <v>120</v>
      </c>
      <c r="C15" s="3" t="s">
        <v>121</v>
      </c>
      <c r="D15" s="1">
        <v>1</v>
      </c>
      <c r="E15" s="4"/>
      <c r="F15" s="4">
        <f>D15*E15</f>
        <v>0</v>
      </c>
      <c r="G15" s="5"/>
    </row>
    <row r="16" spans="1:60" ht="112.5" customHeight="1" x14ac:dyDescent="0.4">
      <c r="A16" s="2" t="s">
        <v>39</v>
      </c>
      <c r="B16" s="12" t="s">
        <v>13</v>
      </c>
      <c r="C16" s="3" t="s">
        <v>160</v>
      </c>
      <c r="D16" s="1">
        <v>1</v>
      </c>
      <c r="E16" s="4"/>
      <c r="F16" s="4">
        <f t="shared" ref="F16:F18" si="0">D16*E16</f>
        <v>0</v>
      </c>
      <c r="G16" s="5"/>
    </row>
    <row r="17" spans="1:7" ht="112.5" customHeight="1" x14ac:dyDescent="0.4">
      <c r="A17" s="2" t="s">
        <v>73</v>
      </c>
      <c r="B17" s="12" t="s">
        <v>88</v>
      </c>
      <c r="C17" s="3" t="s">
        <v>104</v>
      </c>
      <c r="D17" s="1">
        <v>1</v>
      </c>
      <c r="E17" s="4"/>
      <c r="F17" s="4">
        <f t="shared" si="0"/>
        <v>0</v>
      </c>
      <c r="G17" s="5"/>
    </row>
    <row r="18" spans="1:7" ht="131.05000000000001" customHeight="1" x14ac:dyDescent="0.4">
      <c r="A18" s="2" t="s">
        <v>77</v>
      </c>
      <c r="B18" s="12" t="s">
        <v>92</v>
      </c>
      <c r="C18" s="3" t="s">
        <v>107</v>
      </c>
      <c r="D18" s="1">
        <v>1</v>
      </c>
      <c r="E18" s="4"/>
      <c r="F18" s="4">
        <f t="shared" si="0"/>
        <v>0</v>
      </c>
      <c r="G18" s="5"/>
    </row>
  </sheetData>
  <mergeCells count="6">
    <mergeCell ref="A11:G11"/>
    <mergeCell ref="A1:G1"/>
    <mergeCell ref="C2:G2"/>
    <mergeCell ref="C3:G3"/>
    <mergeCell ref="C4:G4"/>
    <mergeCell ref="A10:G10"/>
  </mergeCells>
  <pageMargins left="0.7" right="0.7" top="0.78740157499999996" bottom="0.78740157499999996" header="0.3" footer="0.3"/>
  <pageSetup paperSize="9" scale="48" fitToHeight="0" orientation="portrait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BAC43A-FBA0-437B-85BB-4BA612D60AF8}">
  <sheetPr>
    <pageSetUpPr fitToPage="1"/>
  </sheetPr>
  <dimension ref="A1:BH26"/>
  <sheetViews>
    <sheetView zoomScale="85" zoomScaleNormal="85" workbookViewId="0">
      <selection activeCell="J10" sqref="J10"/>
    </sheetView>
  </sheetViews>
  <sheetFormatPr defaultRowHeight="14.6" outlineLevelRow="1" x14ac:dyDescent="0.4"/>
  <cols>
    <col min="3" max="3" width="69.69140625" customWidth="1"/>
    <col min="4" max="5" width="13.3828125" customWidth="1"/>
    <col min="6" max="6" width="31.07421875" customWidth="1"/>
    <col min="7" max="7" width="34.23046875" customWidth="1"/>
    <col min="8" max="8" width="13.61328125" customWidth="1"/>
    <col min="13" max="13" width="11" customWidth="1"/>
    <col min="14" max="14" width="10.53515625" customWidth="1"/>
    <col min="16" max="16" width="10.921875" customWidth="1"/>
  </cols>
  <sheetData>
    <row r="1" spans="1:60" ht="15.75" customHeight="1" x14ac:dyDescent="0.4">
      <c r="A1" s="100" t="s">
        <v>188</v>
      </c>
      <c r="B1" s="100"/>
      <c r="C1" s="100"/>
      <c r="D1" s="100"/>
      <c r="E1" s="100"/>
      <c r="F1" s="100"/>
      <c r="G1" s="100"/>
      <c r="AG1" t="s">
        <v>224</v>
      </c>
    </row>
    <row r="2" spans="1:60" ht="25" customHeight="1" x14ac:dyDescent="0.4">
      <c r="A2" s="43" t="s">
        <v>189</v>
      </c>
      <c r="B2" s="22">
        <v>2022001</v>
      </c>
      <c r="C2" s="101" t="s">
        <v>177</v>
      </c>
      <c r="D2" s="102"/>
      <c r="E2" s="102"/>
      <c r="F2" s="102"/>
      <c r="G2" s="103"/>
      <c r="AG2" t="s">
        <v>225</v>
      </c>
    </row>
    <row r="3" spans="1:60" ht="25" customHeight="1" x14ac:dyDescent="0.4">
      <c r="A3" s="43" t="s">
        <v>190</v>
      </c>
      <c r="B3" s="44" t="s">
        <v>172</v>
      </c>
      <c r="C3" s="101" t="s">
        <v>231</v>
      </c>
      <c r="D3" s="102"/>
      <c r="E3" s="102"/>
      <c r="F3" s="102"/>
      <c r="G3" s="103"/>
      <c r="AC3" s="84" t="s">
        <v>225</v>
      </c>
      <c r="AG3" t="s">
        <v>226</v>
      </c>
    </row>
    <row r="4" spans="1:60" ht="25" customHeight="1" x14ac:dyDescent="0.4">
      <c r="A4" s="47" t="s">
        <v>191</v>
      </c>
      <c r="B4" s="48" t="s">
        <v>173</v>
      </c>
      <c r="C4" s="104" t="s">
        <v>174</v>
      </c>
      <c r="D4" s="105"/>
      <c r="E4" s="105"/>
      <c r="F4" s="105"/>
      <c r="G4" s="106"/>
      <c r="AG4" t="s">
        <v>227</v>
      </c>
    </row>
    <row r="5" spans="1:60" x14ac:dyDescent="0.4">
      <c r="A5" s="49"/>
      <c r="B5" s="50" t="s">
        <v>192</v>
      </c>
      <c r="C5" s="51"/>
      <c r="D5" s="52"/>
      <c r="E5" s="53"/>
      <c r="F5" s="53"/>
      <c r="G5" s="54">
        <f>G8</f>
        <v>0</v>
      </c>
      <c r="H5" s="55"/>
      <c r="I5" s="55"/>
      <c r="J5" s="55"/>
      <c r="K5" s="55"/>
      <c r="L5" s="55"/>
      <c r="M5" s="55"/>
      <c r="N5" s="55"/>
      <c r="O5" s="55"/>
      <c r="P5" s="55"/>
      <c r="Q5" s="55"/>
      <c r="R5" s="55"/>
      <c r="S5" s="55"/>
      <c r="T5" s="55"/>
      <c r="U5" s="55"/>
      <c r="V5" s="55"/>
      <c r="W5" s="55"/>
      <c r="X5" s="55"/>
      <c r="Y5" s="55"/>
      <c r="AE5">
        <f>SUMIF(L7:L9,#REF!,G7:G9)</f>
        <v>0</v>
      </c>
      <c r="AF5" s="18">
        <f>G5</f>
        <v>0</v>
      </c>
      <c r="AG5" t="s">
        <v>228</v>
      </c>
    </row>
    <row r="6" spans="1:60" ht="43.75" x14ac:dyDescent="0.4">
      <c r="A6" s="56" t="s">
        <v>193</v>
      </c>
      <c r="B6" s="57" t="s">
        <v>194</v>
      </c>
      <c r="C6" s="57" t="s">
        <v>195</v>
      </c>
      <c r="D6" s="58" t="s">
        <v>196</v>
      </c>
      <c r="E6" s="56" t="s">
        <v>197</v>
      </c>
      <c r="F6" s="59" t="s">
        <v>198</v>
      </c>
      <c r="G6" s="56" t="s">
        <v>171</v>
      </c>
      <c r="H6" s="60" t="s">
        <v>169</v>
      </c>
      <c r="I6" s="60" t="s">
        <v>199</v>
      </c>
      <c r="J6" s="60" t="s">
        <v>170</v>
      </c>
      <c r="K6" s="60" t="s">
        <v>200</v>
      </c>
      <c r="L6" s="60" t="s">
        <v>182</v>
      </c>
      <c r="M6" s="60" t="s">
        <v>201</v>
      </c>
      <c r="N6" s="60" t="s">
        <v>202</v>
      </c>
      <c r="O6" s="60" t="s">
        <v>203</v>
      </c>
      <c r="P6" s="60" t="s">
        <v>204</v>
      </c>
      <c r="Q6" s="60" t="s">
        <v>205</v>
      </c>
      <c r="R6" s="60" t="s">
        <v>206</v>
      </c>
      <c r="S6" s="60" t="s">
        <v>207</v>
      </c>
      <c r="T6" s="60" t="s">
        <v>208</v>
      </c>
      <c r="U6" s="60" t="s">
        <v>209</v>
      </c>
      <c r="V6" s="60" t="s">
        <v>210</v>
      </c>
      <c r="W6" s="60" t="s">
        <v>211</v>
      </c>
      <c r="X6" s="60" t="s">
        <v>212</v>
      </c>
      <c r="Y6" s="60" t="s">
        <v>213</v>
      </c>
    </row>
    <row r="7" spans="1:60" hidden="1" x14ac:dyDescent="0.4">
      <c r="A7" s="55"/>
      <c r="B7" s="61"/>
      <c r="C7" s="61"/>
      <c r="D7" s="62"/>
      <c r="E7" s="63"/>
      <c r="F7" s="64"/>
      <c r="G7" s="64"/>
      <c r="H7" s="64"/>
      <c r="I7" s="64"/>
      <c r="J7" s="64"/>
      <c r="K7" s="64"/>
      <c r="L7" s="64"/>
      <c r="M7" s="64"/>
      <c r="N7" s="63"/>
      <c r="O7" s="63"/>
      <c r="P7" s="63"/>
      <c r="Q7" s="63"/>
      <c r="R7" s="64"/>
      <c r="S7" s="64"/>
      <c r="T7" s="64"/>
      <c r="U7" s="64"/>
      <c r="V7" s="64"/>
      <c r="W7" s="64"/>
      <c r="X7" s="64"/>
      <c r="Y7" s="64"/>
    </row>
    <row r="8" spans="1:60" ht="15" thickBot="1" x14ac:dyDescent="0.45">
      <c r="A8" s="65" t="s">
        <v>214</v>
      </c>
      <c r="B8" s="66" t="s">
        <v>175</v>
      </c>
      <c r="C8" s="67" t="s">
        <v>215</v>
      </c>
      <c r="D8" s="68"/>
      <c r="E8" s="69"/>
      <c r="F8" s="70"/>
      <c r="G8" s="70">
        <f>SUMIF(AG9:AG9,"&lt;&gt;NOR",G9:G9)</f>
        <v>0</v>
      </c>
      <c r="H8" s="70"/>
      <c r="I8" s="70">
        <f>SUM(I9:I9)</f>
        <v>0</v>
      </c>
      <c r="J8" s="70"/>
      <c r="K8" s="70">
        <f>SUM(K9:K9)</f>
        <v>0</v>
      </c>
      <c r="L8" s="70"/>
      <c r="M8" s="70">
        <f>SUM(M9:M9)</f>
        <v>0</v>
      </c>
      <c r="N8" s="69"/>
      <c r="O8" s="69">
        <f>SUM(O9:O9)</f>
        <v>0</v>
      </c>
      <c r="P8" s="69"/>
      <c r="Q8" s="69">
        <f>SUM(Q9:Q9)</f>
        <v>0</v>
      </c>
      <c r="R8" s="70"/>
      <c r="S8" s="70"/>
      <c r="T8" s="71"/>
      <c r="U8" s="72"/>
      <c r="V8" s="72">
        <f>SUM(V9:V9)</f>
        <v>0</v>
      </c>
      <c r="W8" s="72"/>
      <c r="X8" s="72"/>
      <c r="Y8" s="72"/>
      <c r="AG8" t="s">
        <v>229</v>
      </c>
    </row>
    <row r="9" spans="1:60" ht="15" outlineLevel="1" thickBot="1" x14ac:dyDescent="0.45">
      <c r="A9" s="73">
        <v>1</v>
      </c>
      <c r="B9" s="74" t="s">
        <v>216</v>
      </c>
      <c r="C9" s="75" t="s">
        <v>217</v>
      </c>
      <c r="D9" s="76" t="s">
        <v>218</v>
      </c>
      <c r="E9" s="77">
        <v>1</v>
      </c>
      <c r="F9" s="78">
        <f>H9+J9</f>
        <v>0</v>
      </c>
      <c r="G9" s="78">
        <f>ROUND(E9*F9,2)</f>
        <v>0</v>
      </c>
      <c r="H9" s="79">
        <f>SUM(F15:F26)</f>
        <v>0</v>
      </c>
      <c r="I9" s="118">
        <f>ROUND(E9*H9,2)</f>
        <v>0</v>
      </c>
      <c r="J9" s="120">
        <v>0</v>
      </c>
      <c r="K9" s="119">
        <f>ROUND(E9*J9,2)</f>
        <v>0</v>
      </c>
      <c r="L9" s="78">
        <v>21</v>
      </c>
      <c r="M9" s="78">
        <f>G9*(1+L9/100)</f>
        <v>0</v>
      </c>
      <c r="N9" s="77">
        <v>0</v>
      </c>
      <c r="O9" s="77">
        <f>ROUND(E9*N9,2)</f>
        <v>0</v>
      </c>
      <c r="P9" s="77">
        <v>0</v>
      </c>
      <c r="Q9" s="77">
        <f>ROUND(E9*P9,2)</f>
        <v>0</v>
      </c>
      <c r="R9" s="78"/>
      <c r="S9" s="78" t="s">
        <v>219</v>
      </c>
      <c r="T9" s="80" t="s">
        <v>220</v>
      </c>
      <c r="U9" s="81">
        <v>0</v>
      </c>
      <c r="V9" s="81">
        <f>ROUND(E9*U9,2)</f>
        <v>0</v>
      </c>
      <c r="W9" s="81"/>
      <c r="X9" s="81" t="s">
        <v>221</v>
      </c>
      <c r="Y9" s="81" t="s">
        <v>222</v>
      </c>
      <c r="Z9" s="82"/>
      <c r="AA9" s="82"/>
      <c r="AB9" s="82"/>
      <c r="AC9" s="82"/>
      <c r="AD9" s="82"/>
      <c r="AE9" s="82"/>
      <c r="AF9" s="82"/>
      <c r="AG9" s="82" t="s">
        <v>230</v>
      </c>
      <c r="AH9" s="82"/>
      <c r="AI9" s="82"/>
      <c r="AJ9" s="82"/>
      <c r="AK9" s="82"/>
      <c r="AL9" s="82"/>
      <c r="AM9" s="82"/>
      <c r="AN9" s="82"/>
      <c r="AO9" s="82"/>
      <c r="AP9" s="82"/>
      <c r="AQ9" s="82"/>
      <c r="AR9" s="82"/>
      <c r="AS9" s="82"/>
      <c r="AT9" s="82"/>
      <c r="AU9" s="82"/>
      <c r="AV9" s="82"/>
      <c r="AW9" s="82"/>
      <c r="AX9" s="82"/>
      <c r="AY9" s="82"/>
      <c r="AZ9" s="82"/>
      <c r="BA9" s="82"/>
      <c r="BB9" s="82"/>
      <c r="BC9" s="82"/>
      <c r="BD9" s="82"/>
      <c r="BE9" s="82"/>
      <c r="BF9" s="82"/>
      <c r="BG9" s="82"/>
      <c r="BH9" s="82"/>
    </row>
    <row r="11" spans="1:60" ht="33.450000000000003" x14ac:dyDescent="0.85">
      <c r="A11" s="99" t="s">
        <v>223</v>
      </c>
      <c r="B11" s="99"/>
      <c r="C11" s="99"/>
      <c r="D11" s="99"/>
      <c r="E11" s="99"/>
      <c r="F11" s="99"/>
      <c r="G11" s="99"/>
    </row>
    <row r="12" spans="1:60" ht="27" x14ac:dyDescent="0.4">
      <c r="A12" s="114" t="s">
        <v>122</v>
      </c>
      <c r="B12" s="115"/>
      <c r="C12" s="115"/>
      <c r="D12" s="115"/>
      <c r="E12" s="115"/>
      <c r="F12" s="115"/>
      <c r="G12" s="116"/>
    </row>
    <row r="13" spans="1:60" ht="29.15" x14ac:dyDescent="0.4">
      <c r="A13" s="9"/>
      <c r="B13" s="7" t="s">
        <v>0</v>
      </c>
      <c r="C13" s="7" t="s">
        <v>1</v>
      </c>
      <c r="D13" s="7" t="s">
        <v>6</v>
      </c>
      <c r="E13" s="6" t="s">
        <v>2</v>
      </c>
      <c r="F13" s="6" t="s">
        <v>3</v>
      </c>
      <c r="G13" s="6" t="s">
        <v>4</v>
      </c>
    </row>
    <row r="15" spans="1:60" ht="108.55" customHeight="1" x14ac:dyDescent="0.4">
      <c r="A15" s="2" t="s">
        <v>139</v>
      </c>
      <c r="B15" s="2" t="s">
        <v>131</v>
      </c>
      <c r="C15" s="13" t="s">
        <v>124</v>
      </c>
      <c r="D15" s="1">
        <v>5</v>
      </c>
      <c r="E15" s="4"/>
      <c r="F15" s="4">
        <f>E15*D15</f>
        <v>0</v>
      </c>
      <c r="G15" s="5"/>
    </row>
    <row r="16" spans="1:60" ht="108.55" customHeight="1" x14ac:dyDescent="0.4">
      <c r="A16" s="2" t="s">
        <v>140</v>
      </c>
      <c r="B16" s="2" t="s">
        <v>132</v>
      </c>
      <c r="C16" s="13" t="s">
        <v>125</v>
      </c>
      <c r="D16" s="1">
        <v>2</v>
      </c>
      <c r="E16" s="4"/>
      <c r="F16" s="4">
        <f t="shared" ref="F16:F24" si="0">E16*D16</f>
        <v>0</v>
      </c>
      <c r="G16" s="5"/>
    </row>
    <row r="17" spans="1:7" ht="108.55" customHeight="1" x14ac:dyDescent="0.4">
      <c r="A17" s="2" t="s">
        <v>141</v>
      </c>
      <c r="B17" s="2" t="s">
        <v>133</v>
      </c>
      <c r="C17" s="13" t="s">
        <v>130</v>
      </c>
      <c r="D17" s="1">
        <v>4</v>
      </c>
      <c r="E17" s="4"/>
      <c r="F17" s="4">
        <f t="shared" si="0"/>
        <v>0</v>
      </c>
      <c r="G17" s="5"/>
    </row>
    <row r="18" spans="1:7" ht="108.55" customHeight="1" x14ac:dyDescent="0.4">
      <c r="A18" s="2" t="s">
        <v>142</v>
      </c>
      <c r="B18" s="2" t="s">
        <v>134</v>
      </c>
      <c r="C18" s="13" t="s">
        <v>126</v>
      </c>
      <c r="D18" s="1">
        <v>6</v>
      </c>
      <c r="E18" s="4"/>
      <c r="F18" s="4">
        <f t="shared" si="0"/>
        <v>0</v>
      </c>
      <c r="G18" s="5"/>
    </row>
    <row r="19" spans="1:7" ht="108.55" customHeight="1" x14ac:dyDescent="0.4">
      <c r="A19" s="2" t="s">
        <v>143</v>
      </c>
      <c r="B19" s="2" t="s">
        <v>135</v>
      </c>
      <c r="C19" s="13" t="s">
        <v>167</v>
      </c>
      <c r="D19" s="1">
        <v>6</v>
      </c>
      <c r="E19" s="4"/>
      <c r="F19" s="4">
        <f t="shared" si="0"/>
        <v>0</v>
      </c>
      <c r="G19" s="5"/>
    </row>
    <row r="20" spans="1:7" ht="108.55" customHeight="1" x14ac:dyDescent="0.4">
      <c r="A20" s="2" t="s">
        <v>144</v>
      </c>
      <c r="B20" s="2" t="s">
        <v>136</v>
      </c>
      <c r="C20" s="13" t="s">
        <v>127</v>
      </c>
      <c r="D20" s="1">
        <v>1</v>
      </c>
      <c r="E20" s="4"/>
      <c r="F20" s="4">
        <f t="shared" si="0"/>
        <v>0</v>
      </c>
      <c r="G20" s="5"/>
    </row>
    <row r="21" spans="1:7" ht="108.55" customHeight="1" x14ac:dyDescent="0.4">
      <c r="A21" s="2" t="s">
        <v>145</v>
      </c>
      <c r="B21" s="2" t="s">
        <v>137</v>
      </c>
      <c r="C21" s="13" t="s">
        <v>128</v>
      </c>
      <c r="D21" s="1">
        <v>1</v>
      </c>
      <c r="E21" s="4"/>
      <c r="F21" s="4">
        <f t="shared" si="0"/>
        <v>0</v>
      </c>
      <c r="G21" s="5"/>
    </row>
    <row r="22" spans="1:7" ht="113.05" customHeight="1" x14ac:dyDescent="0.4">
      <c r="A22" s="2" t="s">
        <v>146</v>
      </c>
      <c r="B22" s="2" t="s">
        <v>138</v>
      </c>
      <c r="C22" s="13" t="s">
        <v>129</v>
      </c>
      <c r="D22" s="1">
        <v>1</v>
      </c>
      <c r="E22" s="4"/>
      <c r="F22" s="4">
        <f t="shared" si="0"/>
        <v>0</v>
      </c>
      <c r="G22" s="5"/>
    </row>
    <row r="23" spans="1:7" ht="88" customHeight="1" x14ac:dyDescent="0.4">
      <c r="A23" s="2" t="s">
        <v>147</v>
      </c>
      <c r="B23" s="2" t="s">
        <v>149</v>
      </c>
      <c r="C23" s="2" t="s">
        <v>151</v>
      </c>
      <c r="D23" s="1">
        <v>1</v>
      </c>
      <c r="E23" s="4"/>
      <c r="F23" s="4">
        <f t="shared" si="0"/>
        <v>0</v>
      </c>
      <c r="G23" s="5"/>
    </row>
    <row r="24" spans="1:7" ht="75.55" customHeight="1" x14ac:dyDescent="0.4">
      <c r="A24" s="2" t="s">
        <v>147</v>
      </c>
      <c r="B24" s="2" t="s">
        <v>149</v>
      </c>
      <c r="C24" s="2" t="s">
        <v>151</v>
      </c>
      <c r="D24" s="1">
        <v>1</v>
      </c>
      <c r="E24" s="4"/>
      <c r="F24" s="4">
        <f t="shared" si="0"/>
        <v>0</v>
      </c>
      <c r="G24" s="5"/>
    </row>
    <row r="25" spans="1:7" ht="78.55" customHeight="1" x14ac:dyDescent="0.4">
      <c r="A25" s="2" t="s">
        <v>148</v>
      </c>
      <c r="B25" s="2" t="s">
        <v>150</v>
      </c>
      <c r="C25" s="2" t="s">
        <v>168</v>
      </c>
      <c r="D25" s="1">
        <v>1</v>
      </c>
      <c r="E25" s="4"/>
      <c r="F25" s="4">
        <f>E25*D25</f>
        <v>0</v>
      </c>
      <c r="G25" s="5"/>
    </row>
    <row r="26" spans="1:7" ht="89.05" customHeight="1" x14ac:dyDescent="0.4">
      <c r="A26" s="2" t="s">
        <v>148</v>
      </c>
      <c r="B26" s="2" t="s">
        <v>152</v>
      </c>
      <c r="C26" s="13" t="s">
        <v>153</v>
      </c>
      <c r="D26" s="1">
        <v>2</v>
      </c>
      <c r="E26" s="4"/>
      <c r="F26" s="4">
        <f>E26*D26</f>
        <v>0</v>
      </c>
      <c r="G26" s="5"/>
    </row>
  </sheetData>
  <mergeCells count="6">
    <mergeCell ref="A12:G12"/>
    <mergeCell ref="A1:G1"/>
    <mergeCell ref="C2:G2"/>
    <mergeCell ref="C3:G3"/>
    <mergeCell ref="C4:G4"/>
    <mergeCell ref="A11:G11"/>
  </mergeCells>
  <pageMargins left="0.7" right="0.7" top="0.78740157499999996" bottom="0.78740157499999996" header="0.3" footer="0.3"/>
  <pageSetup paperSize="9" scale="48" fitToHeight="0" orientation="portrait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4</vt:i4>
      </vt:variant>
    </vt:vector>
  </HeadingPairs>
  <TitlesOfParts>
    <vt:vector size="4" baseType="lpstr">
      <vt:lpstr>Rekapitulace </vt:lpstr>
      <vt:lpstr>Dodávka nábytku </vt:lpstr>
      <vt:lpstr>Doplňky nábytku</vt:lpstr>
      <vt:lpstr>Příslušenství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MR Design</dc:creator>
  <cp:lastModifiedBy>Mira Tyl</cp:lastModifiedBy>
  <cp:lastPrinted>2022-08-16T13:51:38Z</cp:lastPrinted>
  <dcterms:created xsi:type="dcterms:W3CDTF">2022-08-15T06:38:53Z</dcterms:created>
  <dcterms:modified xsi:type="dcterms:W3CDTF">2025-04-11T07:55:41Z</dcterms:modified>
</cp:coreProperties>
</file>