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H:\2023 REALIZACE\240 ZŠ BENEŠE\VÝKAZY VÝMĚR\"/>
    </mc:Choice>
  </mc:AlternateContent>
  <bookViews>
    <workbookView xWindow="0" yWindow="0" windowWidth="23040" windowHeight="8760"/>
  </bookViews>
  <sheets>
    <sheet name="Rozpočet nábytek" sheetId="3" r:id="rId1"/>
  </sheet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E22" i="3" l="1"/>
  <c r="G22" i="3" s="1"/>
  <c r="E19" i="3"/>
  <c r="G19" i="3" s="1"/>
  <c r="E18" i="3"/>
  <c r="G18" i="3" s="1"/>
  <c r="E17" i="3"/>
  <c r="G17" i="3" s="1"/>
  <c r="E16" i="3"/>
  <c r="G16" i="3" s="1"/>
  <c r="E15" i="3"/>
  <c r="G15" i="3" s="1"/>
  <c r="E14" i="3"/>
  <c r="G14" i="3" s="1"/>
  <c r="E13" i="3"/>
  <c r="G13" i="3" s="1"/>
  <c r="E12" i="3"/>
  <c r="G12" i="3" s="1"/>
  <c r="E11" i="3"/>
  <c r="G11" i="3" s="1"/>
  <c r="E10" i="3"/>
  <c r="G10" i="3" s="1"/>
  <c r="E9" i="3"/>
  <c r="G9" i="3" s="1"/>
  <c r="E8" i="3"/>
  <c r="G8" i="3" s="1"/>
  <c r="E7" i="3"/>
  <c r="G7" i="3" s="1"/>
  <c r="G21" i="3" l="1"/>
  <c r="G6" i="3"/>
  <c r="G24" i="3" s="1"/>
  <c r="E6" i="3"/>
  <c r="E21" i="3"/>
  <c r="E24" i="3" l="1"/>
</calcChain>
</file>

<file path=xl/sharedStrings.xml><?xml version="1.0" encoding="utf-8"?>
<sst xmlns="http://schemas.openxmlformats.org/spreadsheetml/2006/main" count="55" uniqueCount="38">
  <si>
    <t>Název</t>
  </si>
  <si>
    <t>Jedn.</t>
  </si>
  <si>
    <t>Mn.</t>
  </si>
  <si>
    <t>Cena/Jednotka</t>
  </si>
  <si>
    <t>Cena bez DPH</t>
  </si>
  <si>
    <t>DPH</t>
  </si>
  <si>
    <t>Cena s DPH</t>
  </si>
  <si>
    <t>Poznámka</t>
  </si>
  <si>
    <t>ks</t>
  </si>
  <si>
    <t xml:space="preserve"> </t>
  </si>
  <si>
    <t>ZŠ a MŠ Tř. Dr. E. Beneše 456, Bohumín - polytechnická učebna</t>
  </si>
  <si>
    <t>Základní sada se skládá ze 80 velkých, jednoduše spojitelných prvků (čtverce a trojúhelníky)</t>
  </si>
  <si>
    <t>Nábytek</t>
  </si>
  <si>
    <t>Rozpočet dodávky "nábytek"</t>
  </si>
  <si>
    <t>Dílenský stůl</t>
  </si>
  <si>
    <t>Dílenské stůl, rozměr 2000x600, výška dle specifikace zadavatele, nohy stolu z masivních kovových podnoží z profilu 60x60x2 mm. Součástí stolu je 9x zásuvka na kuličkových výsuvech. Pracovní desky jsou z bukové spárovky o síle 40 mm a olejované přírodním olejem. Součástí stolu je perfopanel k zavěšování držáků nářadí k montážním stolům pro desky šířky 2000 mm, výška 975mm, šířka 1810 mm, hloubka 130 mm.</t>
  </si>
  <si>
    <t>Dílenský svěrák</t>
  </si>
  <si>
    <t>Technické údaje: šířka čelistí: 125 mm; délka upnutí: 115 mm; hmotnost: 20 kg
Popis: Čelisti z vysoce kvalitní oceli kaleny na 45 HRC ± 5 HRC. Velká kovadlina. Integrovaná otočná deska ±35° s polohovacími šrouby. Přesné válcové vedení. Vratidlo s bezpečnostními koncovkami. Upevnění k základové desce maticemi. Bez speciální povrchové úpravy.</t>
  </si>
  <si>
    <t>Pracovní stůl, stohovatelný</t>
  </si>
  <si>
    <t>Pracovní stůl, stohovatelný, minimální rozměr 1400x500 mm, výška dle požadavku investora, konstrukce kovová průměr 38 mm, pracovní deska LTD tl. 22 mm, hrana 2 mm ABS</t>
  </si>
  <si>
    <t>Žákovská židle</t>
  </si>
  <si>
    <t>Židle je vyrobena z kovové pružné konstrukce a plastového skořepinového sedáku. Židle je stohovatelná min. 5 ks na sebe nebo min. 14 na kovový stojan. Konstrukce je ohýbána z kovového profilu o průřezu: 22 mm trubka  s minimální tloušťkou stěny 2,5mm. Konstrukce je povrchově ošetřena práškovým vypalovacím lakem v odstínu RAL. Židli tvoří jednodílný sedák s opěrákem, který má kruhový otvor v opěradle pro jednoduché uchopení. Plast je polypropylenový, se vzduchovým polštářem, snadno omyvatelný, s jemnou strukturou bez horní perforace a drážek. Možnost výběru z více barev - alespoň 7. Certifikováno dle EU ČSN EN 1729</t>
  </si>
  <si>
    <t>Skříňová sestava</t>
  </si>
  <si>
    <t>Skříň 2 dvéřová uzamykatelná, policová, 1000x2000x600 mm. Skříň má slepý sokl, umožňuje do skříně volně zajíždět s úložnými vozíky. Korpus je lepený, ne šroubovaný, vyroben je z oboustranně laminovaných dřevotřískových desek tloušťky min. 19 mm. Záda  z laminované dřevotřískové desky tloušťky min. 12 mm uchycené v drážce. Korpus osazen na nepohledových hranách ABS hranou tloušťky 1mm a na pohledových hranách ABS hranou tloušťky 2 mm. Hrany lepeny voděodolným PUR lepidlem. Záruka min. 5 let.</t>
  </si>
  <si>
    <t>Nástavec skříňový, 2x křídlové dveře. Rozměr 1000x800x600 mm. Pevný sokl, ke kterému je připevněno vedení žebříku. Vedení je z trubky síly 38 mm, lakované práškovou barvou. Korpus je dodáván smontovaný, lepený v lisu bez pohledových spojení, je vyroben z oboustranně laminovaných dřevotřískových desek tloušťky min. 19 mm. Záda z laminované dřevotřískové desky tloušťky min. 12 mm uchycené v drážce. Korpus osazen na nepohledových hranách ABS hranou tloušťky 1mm a na pohledových hranách ABS hranou tloušťky 2 mm. Hrany lepeny voděodolným PUR lepidlem, úchytky jsou celokovové, zamykání trojcestnými zámky.  Záruka min. 5 let.</t>
  </si>
  <si>
    <t>Mycí centrum</t>
  </si>
  <si>
    <t>Spodní dřezová skříňka, 2x dveře. Rozměr 800x580 mm, výška dle přání investora, součástí sestavy je 2x dřez + 2x vodovodní páková baterie. Korpus je lepený, ne šroubovaný, vyroben je z oboustranně laminovaných dřevotřískových desek tloušťky min. 19 mm. Korpus osazen na nepohledových hranách ABS hranou tloušťky 1mm a na pohledových hranách ABS hranou tloušťky 2 mm. Hrany lepeny voděodolným PUR lepidlem. Součástí sestavy je zádová krycí deska.  Záruka min. 5 let.</t>
  </si>
  <si>
    <t>Skříň, dvířka, policová. Kuchyňská skřínka horní. Rozměr 800x500x320 mm. Korpus je lepený, ne šroubovaný, vyroben je z oboustranně laminovaných dřevotřískových desek tloušťky min. 19 mm. Záda  z laminované dřevotřískové desky tloušťky min. 12 mm uchycené v drážce. Korpus osazen na nepohledových hranách ABS hranou tloušťky 1mm a na pohledových hranách ABS hranou tloušťky 2 mm. Hrany lepeny voděodolným PUR lepidlem. Záruka min. 5 let.</t>
  </si>
  <si>
    <t>Učitelský stůl, pojízdný</t>
  </si>
  <si>
    <t>Učitelská židle</t>
  </si>
  <si>
    <t>Pojízdná skříň</t>
  </si>
  <si>
    <t>Učitelský stůl, pojízdný, včetně uzamykatelného úložného prostoru, rozměr minimálně 800x600 mm, výška dle přání investora. Pod pracovní deskou je uzamyktelný úložný prostor.</t>
  </si>
  <si>
    <t>Otočná výškově nastavitelná, pojízdná nebo pevná na kluzácích židle s ergonomickým plastovým šálovým sedákem. Jednodílný sedák s opěrákem má kruhový otvor v opěradle pro jednoduché uchopení. Plast je polypropylenový se vzduchovým polštářem, snadno omyvatelný, s jemnou strukturou bez horní perforace a drážek. Možnost výběru z více barev - alespoň 7. Podnoží je složené z kovového pětiramenného kříže opatřeného kolečky a plynového pístu pro snadné nastavení výšky sedu v rozmezí cca 450 - 580 mm od podlahy. Certifikováno dle EU ČSN EN 1729</t>
  </si>
  <si>
    <t>Skříň otevřená, 8 x plastový box mělký o rozměrech 312x150x427mm. Rozměr minimálně 703 x 850 x 500 mm. Korpus vyroben z oboustranně laminovaných dřevotřískových desek tloušťky min. 19 mm. Záda  z laminované dřevotřískové desky tloušťky min. 12 mm uchycené v drážce. Korpus osazen na nepohledových hranách ABS hranou tloušťky min. 1 mm a na pohledových hranách ABS hranou tloušťky min. 2 mm.  Hrany lepeny voděodolným PUR lepidlem. Dekor lamina dle nabídky dodavatele. Záruka min. 5 let.</t>
  </si>
  <si>
    <t>Nábytkový žebřík</t>
  </si>
  <si>
    <t>Doprava, výnos, montáž</t>
  </si>
  <si>
    <t>Instalace nábytek</t>
  </si>
  <si>
    <t>Žebřík nábytkový, interiérový, materiál hliník. Žebřík má 2x 2ks háků pro uchycení žebříku ve výšce 2050 mm na vodící tyč kotvenou na soklu nástavce skříně pro ukládání pomůcek. Nosné profily jsou eloxovány z důvodu odolnosti proti otěru. Stupně jsou sešikmené, široké 80 mm s polstrovaným předním okrajem.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</si>
</sst>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7" x14ac:knownFonts="1">
    <font>
      <sz val="10"/>
      <name val="Arial"/>
      <charset val="238"/>
    </font>
    <font>
      <b/>
      <sz val="10"/>
      <color indexed="9"/>
      <name val="Arial"/>
      <family val="2"/>
      <charset val="238"/>
    </font>
    <font>
      <sz val="10"/>
      <color indexed="9"/>
      <name val="Arial"/>
      <family val="2"/>
      <charset val="238"/>
    </font>
    <font>
      <b/>
      <sz val="10"/>
      <name val="Arial"/>
      <family val="2"/>
      <charset val="238"/>
    </font>
    <font>
      <b/>
      <sz val="24"/>
      <color theme="6"/>
      <name val="Arial"/>
      <family val="2"/>
      <charset val="238"/>
    </font>
    <font>
      <sz val="10"/>
      <name val="Arial"/>
      <family val="2"/>
      <charset val="238"/>
    </font>
    <font>
      <b/>
      <sz val="12"/>
      <color indexed="9"/>
      <name val="Arial"/>
      <family val="2"/>
      <charset val="238"/>
    </font>
  </fonts>
  <fills count="4">
    <fill>
      <patternFill patternType="none"/>
    </fill>
    <fill>
      <patternFill patternType="gray125"/>
    </fill>
    <fill>
      <patternFill patternType="solid">
        <fgColor indexed="22"/>
        <bgColor indexed="64"/>
      </patternFill>
    </fill>
    <fill>
      <patternFill patternType="solid">
        <fgColor theme="6"/>
        <bgColor indexed="64"/>
      </patternFill>
    </fill>
  </fills>
  <borders count="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s>
  <cellStyleXfs count="2">
    <xf numFmtId="0" fontId="0" fillId="0" borderId="0"/>
    <xf numFmtId="0" fontId="3" fillId="0" borderId="0" applyNumberFormat="0" applyFill="0" applyBorder="0" applyAlignment="0" applyProtection="0"/>
  </cellStyleXfs>
  <cellXfs count="34">
    <xf numFmtId="0" fontId="0" fillId="0" borderId="0" xfId="0"/>
    <xf numFmtId="3" fontId="0" fillId="0" borderId="0" xfId="0" applyNumberFormat="1"/>
    <xf numFmtId="3" fontId="0" fillId="0" borderId="0" xfId="0" applyNumberFormat="1" applyAlignment="1">
      <alignment horizontal="center"/>
    </xf>
    <xf numFmtId="3" fontId="0" fillId="0" borderId="0" xfId="0" applyNumberFormat="1" applyAlignment="1">
      <alignment horizontal="right"/>
    </xf>
    <xf numFmtId="3" fontId="0" fillId="0" borderId="1" xfId="0" applyNumberFormat="1" applyBorder="1"/>
    <xf numFmtId="3" fontId="0" fillId="0" borderId="2" xfId="0" applyNumberFormat="1" applyBorder="1" applyAlignment="1">
      <alignment horizontal="center"/>
    </xf>
    <xf numFmtId="3" fontId="0" fillId="0" borderId="2" xfId="0" applyNumberFormat="1" applyBorder="1" applyAlignment="1">
      <alignment horizontal="right"/>
    </xf>
    <xf numFmtId="9" fontId="2" fillId="0" borderId="2" xfId="0" applyNumberFormat="1" applyFont="1" applyBorder="1" applyAlignment="1">
      <alignment horizontal="right"/>
    </xf>
    <xf numFmtId="3" fontId="0" fillId="0" borderId="3" xfId="0" applyNumberFormat="1" applyBorder="1"/>
    <xf numFmtId="3" fontId="3" fillId="2" borderId="4" xfId="1" applyNumberFormat="1" applyFill="1" applyBorder="1"/>
    <xf numFmtId="3" fontId="1" fillId="3" borderId="4" xfId="0" applyNumberFormat="1" applyFont="1" applyFill="1" applyBorder="1"/>
    <xf numFmtId="3" fontId="1" fillId="3" borderId="4" xfId="0" applyNumberFormat="1" applyFont="1" applyFill="1" applyBorder="1" applyAlignment="1">
      <alignment horizontal="center"/>
    </xf>
    <xf numFmtId="3" fontId="1" fillId="3" borderId="4" xfId="0" applyNumberFormat="1" applyFont="1" applyFill="1" applyBorder="1" applyAlignment="1">
      <alignment horizontal="right"/>
    </xf>
    <xf numFmtId="0" fontId="5" fillId="0" borderId="5" xfId="0" applyFont="1" applyBorder="1" applyAlignment="1">
      <alignment wrapText="1"/>
    </xf>
    <xf numFmtId="3" fontId="0" fillId="0" borderId="5" xfId="0" applyNumberFormat="1" applyBorder="1" applyAlignment="1">
      <alignment horizontal="center"/>
    </xf>
    <xf numFmtId="3" fontId="0" fillId="0" borderId="5" xfId="0" applyNumberFormat="1" applyBorder="1" applyAlignment="1">
      <alignment horizontal="right"/>
    </xf>
    <xf numFmtId="9" fontId="0" fillId="0" borderId="5" xfId="0" applyNumberFormat="1" applyBorder="1" applyAlignment="1">
      <alignment horizontal="right"/>
    </xf>
    <xf numFmtId="3" fontId="3" fillId="2" borderId="1" xfId="1" applyNumberFormat="1" applyFill="1" applyBorder="1"/>
    <xf numFmtId="3" fontId="3" fillId="2" borderId="2" xfId="1" applyNumberFormat="1" applyFill="1" applyBorder="1"/>
    <xf numFmtId="0" fontId="3" fillId="0" borderId="5" xfId="0" applyFont="1" applyBorder="1" applyAlignment="1">
      <alignment wrapText="1"/>
    </xf>
    <xf numFmtId="3" fontId="6" fillId="3" borderId="1" xfId="0" applyNumberFormat="1" applyFont="1" applyFill="1" applyBorder="1"/>
    <xf numFmtId="3" fontId="6" fillId="3" borderId="2" xfId="0" applyNumberFormat="1" applyFont="1" applyFill="1" applyBorder="1" applyAlignment="1">
      <alignment horizontal="center"/>
    </xf>
    <xf numFmtId="3" fontId="6" fillId="3" borderId="2" xfId="0" applyNumberFormat="1" applyFont="1" applyFill="1" applyBorder="1" applyAlignment="1">
      <alignment horizontal="right"/>
    </xf>
    <xf numFmtId="3" fontId="6" fillId="3" borderId="3" xfId="0" applyNumberFormat="1" applyFont="1" applyFill="1" applyBorder="1"/>
    <xf numFmtId="3" fontId="5" fillId="0" borderId="4" xfId="0" applyNumberFormat="1" applyFont="1" applyBorder="1" applyAlignment="1">
      <alignment horizontal="right"/>
    </xf>
    <xf numFmtId="3" fontId="5" fillId="0" borderId="5" xfId="0" applyNumberFormat="1" applyFont="1" applyBorder="1" applyAlignment="1">
      <alignment horizontal="center"/>
    </xf>
    <xf numFmtId="0" fontId="3" fillId="0" borderId="6" xfId="0" applyFont="1" applyBorder="1" applyAlignment="1">
      <alignment wrapText="1"/>
    </xf>
    <xf numFmtId="3" fontId="5" fillId="0" borderId="7" xfId="0" applyNumberFormat="1" applyFont="1" applyBorder="1" applyAlignment="1">
      <alignment horizontal="center"/>
    </xf>
    <xf numFmtId="3" fontId="0" fillId="0" borderId="7" xfId="0" applyNumberFormat="1" applyBorder="1" applyAlignment="1">
      <alignment horizontal="center"/>
    </xf>
    <xf numFmtId="3" fontId="0" fillId="0" borderId="7" xfId="0" applyNumberFormat="1" applyBorder="1" applyAlignment="1">
      <alignment horizontal="right"/>
    </xf>
    <xf numFmtId="3" fontId="5" fillId="0" borderId="2" xfId="0" applyNumberFormat="1" applyFont="1" applyBorder="1" applyAlignment="1">
      <alignment horizontal="right"/>
    </xf>
    <xf numFmtId="9" fontId="0" fillId="0" borderId="7" xfId="0" applyNumberFormat="1" applyBorder="1" applyAlignment="1">
      <alignment horizontal="right"/>
    </xf>
    <xf numFmtId="0" fontId="5" fillId="0" borderId="8" xfId="0" applyFont="1" applyBorder="1" applyAlignment="1">
      <alignment wrapText="1"/>
    </xf>
    <xf numFmtId="49" fontId="4" fillId="0" borderId="0" xfId="0" applyNumberFormat="1" applyFont="1" applyAlignment="1">
      <alignment horizontal="left" wrapText="1"/>
    </xf>
  </cellXfs>
  <cellStyles count="2">
    <cellStyle name="Normální" xfId="0" builtinId="0"/>
    <cellStyle name="ÚroveňŘádku_1" xfId="1" builtinId="1" iLevel="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63AAFE"/>
      <rgbColor rgb="00DD2D32"/>
      <rgbColor rgb="00FFF58C"/>
      <rgbColor rgb="004EE257"/>
      <rgbColor rgb="006711FF"/>
      <rgbColor rgb="00FEA746"/>
      <rgbColor rgb="00865357"/>
      <rgbColor rgb="00A2BD90"/>
      <rgbColor rgb="0063AAFE"/>
      <rgbColor rgb="00DD2D32"/>
      <rgbColor rgb="00FFF58C"/>
      <rgbColor rgb="004EE257"/>
      <rgbColor rgb="006711FF"/>
      <rgbColor rgb="00FEA746"/>
      <rgbColor rgb="00865357"/>
      <rgbColor rgb="00A2BD9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styles" Target="styles.xml"/><Relationship Id="rId7" Type="http://schemas.openxmlformats.org/officeDocument/2006/relationships/customXml" Target="../customXml/item2.xml"/><Relationship Id="rId2"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25</xdr:row>
      <xdr:rowOff>0</xdr:rowOff>
    </xdr:from>
    <xdr:to>
      <xdr:col>8</xdr:col>
      <xdr:colOff>9525</xdr:colOff>
      <xdr:row>62</xdr:row>
      <xdr:rowOff>100349</xdr:rowOff>
    </xdr:to>
    <xdr:pic>
      <xdr:nvPicPr>
        <xdr:cNvPr id="2" name="Obrázek 1">
          <a:extLst>
            <a:ext uri="{FF2B5EF4-FFF2-40B4-BE49-F238E27FC236}">
              <a16:creationId xmlns:a16="http://schemas.microsoft.com/office/drawing/2014/main" id="{851A857B-A63F-1BF1-9C09-B795D93FF0AC}"/>
            </a:ext>
          </a:extLst>
        </xdr:cNvPr>
        <xdr:cNvPicPr>
          <a:picLocks noChangeAspect="1"/>
        </xdr:cNvPicPr>
      </xdr:nvPicPr>
      <xdr:blipFill>
        <a:blip xmlns:r="http://schemas.openxmlformats.org/officeDocument/2006/relationships" r:embed="rId1"/>
        <a:stretch>
          <a:fillRect/>
        </a:stretch>
      </xdr:blipFill>
      <xdr:spPr>
        <a:xfrm>
          <a:off x="0" y="12563475"/>
          <a:ext cx="12211050" cy="6091574"/>
        </a:xfrm>
        <a:prstGeom prst="rect">
          <a:avLst/>
        </a:prstGeom>
      </xdr:spPr>
    </xdr:pic>
    <xdr:clientData/>
  </xdr:twoCellAnchor>
</xdr:wsDr>
</file>

<file path=xl/theme/theme1.xml><?xml version="1.0" encoding="utf-8"?>
<a:theme xmlns:a="http://schemas.openxmlformats.org/drawingml/2006/main" name="Motiv systému Office">
  <a:themeElements>
    <a:clrScheme name="Profimedia">
      <a:dk1>
        <a:srgbClr val="000000"/>
      </a:dk1>
      <a:lt1>
        <a:sysClr val="window" lastClr="FFFFFF"/>
      </a:lt1>
      <a:dk2>
        <a:srgbClr val="FFFFFF"/>
      </a:dk2>
      <a:lt2>
        <a:srgbClr val="FFFFFF"/>
      </a:lt2>
      <a:accent1>
        <a:srgbClr val="00A0B0"/>
      </a:accent1>
      <a:accent2>
        <a:srgbClr val="005596"/>
      </a:accent2>
      <a:accent3>
        <a:srgbClr val="F8981D"/>
      </a:accent3>
      <a:accent4>
        <a:srgbClr val="942923"/>
      </a:accent4>
      <a:accent5>
        <a:srgbClr val="000000"/>
      </a:accent5>
      <a:accent6>
        <a:srgbClr val="000000"/>
      </a:accent6>
      <a:hlink>
        <a:srgbClr val="00A0B0"/>
      </a:hlink>
      <a:folHlink>
        <a:srgbClr val="FF0000"/>
      </a:folHlink>
    </a:clrScheme>
    <a:fontScheme name="Kancelář">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24"/>
  <sheetViews>
    <sheetView tabSelected="1" topLeftCell="A13" zoomScale="90" zoomScaleNormal="90" workbookViewId="0">
      <selection activeCell="D24" sqref="D24"/>
    </sheetView>
  </sheetViews>
  <sheetFormatPr defaultRowHeight="12.75" x14ac:dyDescent="0.2"/>
  <cols>
    <col min="1" max="1" width="41.5703125" style="1" customWidth="1"/>
    <col min="2" max="2" width="5" style="2" customWidth="1"/>
    <col min="3" max="3" width="3.85546875" style="2" customWidth="1"/>
    <col min="4" max="5" width="14.28515625" style="3" customWidth="1"/>
    <col min="6" max="6" width="6.85546875" style="3" bestFit="1" customWidth="1"/>
    <col min="7" max="7" width="14.28515625" style="3" customWidth="1"/>
    <col min="8" max="8" width="82.85546875" style="1" customWidth="1"/>
  </cols>
  <sheetData>
    <row r="2" spans="1:8" ht="30" x14ac:dyDescent="0.4">
      <c r="A2" s="33" t="s">
        <v>10</v>
      </c>
      <c r="B2" s="33"/>
      <c r="C2" s="33"/>
      <c r="D2" s="33"/>
      <c r="E2" s="33"/>
      <c r="F2" s="33"/>
      <c r="G2" s="33"/>
      <c r="H2" s="33"/>
    </row>
    <row r="4" spans="1:8" x14ac:dyDescent="0.2">
      <c r="A4" s="10" t="s">
        <v>0</v>
      </c>
      <c r="B4" s="11" t="s">
        <v>1</v>
      </c>
      <c r="C4" s="11" t="s">
        <v>2</v>
      </c>
      <c r="D4" s="12" t="s">
        <v>3</v>
      </c>
      <c r="E4" s="12" t="s">
        <v>4</v>
      </c>
      <c r="F4" s="12" t="s">
        <v>5</v>
      </c>
      <c r="G4" s="12" t="s">
        <v>6</v>
      </c>
      <c r="H4" s="10" t="s">
        <v>7</v>
      </c>
    </row>
    <row r="5" spans="1:8" x14ac:dyDescent="0.2">
      <c r="A5" s="4"/>
      <c r="B5" s="5"/>
      <c r="C5" s="5"/>
      <c r="D5" s="6"/>
      <c r="E5" s="6"/>
      <c r="F5" s="7">
        <v>0.19</v>
      </c>
      <c r="G5" s="6"/>
      <c r="H5" s="8"/>
    </row>
    <row r="6" spans="1:8" x14ac:dyDescent="0.2">
      <c r="A6" s="17" t="s">
        <v>12</v>
      </c>
      <c r="B6" s="18"/>
      <c r="C6" s="18"/>
      <c r="D6" s="18"/>
      <c r="E6" s="9">
        <f>SUM(E7:E19)</f>
        <v>0</v>
      </c>
      <c r="F6" s="9"/>
      <c r="G6" s="9">
        <f>SUM(G7:G19)</f>
        <v>0</v>
      </c>
      <c r="H6" s="9"/>
    </row>
    <row r="7" spans="1:8" ht="63.75" x14ac:dyDescent="0.2">
      <c r="A7" s="19" t="s">
        <v>14</v>
      </c>
      <c r="B7" s="25" t="s">
        <v>8</v>
      </c>
      <c r="C7" s="14">
        <v>2</v>
      </c>
      <c r="D7" s="15">
        <v>0</v>
      </c>
      <c r="E7" s="24">
        <f t="shared" ref="E7:E19" si="0">C7*D7</f>
        <v>0</v>
      </c>
      <c r="F7" s="16">
        <v>0.21</v>
      </c>
      <c r="G7" s="15">
        <f t="shared" ref="G7:G19" si="1">E7*(1+F7)</f>
        <v>0</v>
      </c>
      <c r="H7" s="13" t="s">
        <v>15</v>
      </c>
    </row>
    <row r="8" spans="1:8" ht="51" x14ac:dyDescent="0.2">
      <c r="A8" s="19" t="s">
        <v>16</v>
      </c>
      <c r="B8" s="25" t="s">
        <v>8</v>
      </c>
      <c r="C8" s="14">
        <v>2</v>
      </c>
      <c r="D8" s="15">
        <v>0</v>
      </c>
      <c r="E8" s="24">
        <f t="shared" si="0"/>
        <v>0</v>
      </c>
      <c r="F8" s="16">
        <v>0.21</v>
      </c>
      <c r="G8" s="15">
        <f t="shared" si="1"/>
        <v>0</v>
      </c>
      <c r="H8" s="13" t="s">
        <v>17</v>
      </c>
    </row>
    <row r="9" spans="1:8" ht="25.5" x14ac:dyDescent="0.2">
      <c r="A9" s="19" t="s">
        <v>18</v>
      </c>
      <c r="B9" s="25" t="s">
        <v>8</v>
      </c>
      <c r="C9" s="14">
        <v>8</v>
      </c>
      <c r="D9" s="15">
        <v>0</v>
      </c>
      <c r="E9" s="24">
        <f t="shared" si="0"/>
        <v>0</v>
      </c>
      <c r="F9" s="16">
        <v>0.21</v>
      </c>
      <c r="G9" s="15">
        <f t="shared" si="1"/>
        <v>0</v>
      </c>
      <c r="H9" s="13" t="s">
        <v>19</v>
      </c>
    </row>
    <row r="10" spans="1:8" ht="25.5" x14ac:dyDescent="0.2">
      <c r="A10" s="19" t="s">
        <v>18</v>
      </c>
      <c r="B10" s="25" t="s">
        <v>8</v>
      </c>
      <c r="C10" s="14">
        <v>9</v>
      </c>
      <c r="D10" s="15">
        <v>0</v>
      </c>
      <c r="E10" s="24">
        <f t="shared" si="0"/>
        <v>0</v>
      </c>
      <c r="F10" s="16">
        <v>0.21</v>
      </c>
      <c r="G10" s="15">
        <f t="shared" si="1"/>
        <v>0</v>
      </c>
      <c r="H10" s="13" t="s">
        <v>19</v>
      </c>
    </row>
    <row r="11" spans="1:8" ht="89.25" x14ac:dyDescent="0.2">
      <c r="A11" s="19" t="s">
        <v>20</v>
      </c>
      <c r="B11" s="25" t="s">
        <v>8</v>
      </c>
      <c r="C11" s="14">
        <v>25</v>
      </c>
      <c r="D11" s="15">
        <v>0</v>
      </c>
      <c r="E11" s="24">
        <f t="shared" si="0"/>
        <v>0</v>
      </c>
      <c r="F11" s="16">
        <v>0.21</v>
      </c>
      <c r="G11" s="15">
        <f t="shared" si="1"/>
        <v>0</v>
      </c>
      <c r="H11" s="13" t="s">
        <v>21</v>
      </c>
    </row>
    <row r="12" spans="1:8" ht="76.5" x14ac:dyDescent="0.2">
      <c r="A12" s="19" t="s">
        <v>22</v>
      </c>
      <c r="B12" s="25" t="s">
        <v>8</v>
      </c>
      <c r="C12" s="14">
        <v>4</v>
      </c>
      <c r="D12" s="15">
        <v>0</v>
      </c>
      <c r="E12" s="24">
        <f t="shared" si="0"/>
        <v>0</v>
      </c>
      <c r="F12" s="16">
        <v>0.21</v>
      </c>
      <c r="G12" s="15">
        <f t="shared" si="1"/>
        <v>0</v>
      </c>
      <c r="H12" s="13" t="s">
        <v>23</v>
      </c>
    </row>
    <row r="13" spans="1:8" ht="102" x14ac:dyDescent="0.2">
      <c r="A13" s="19" t="s">
        <v>22</v>
      </c>
      <c r="B13" s="25" t="s">
        <v>8</v>
      </c>
      <c r="C13" s="14">
        <v>4</v>
      </c>
      <c r="D13" s="15">
        <v>0</v>
      </c>
      <c r="E13" s="24">
        <f t="shared" si="0"/>
        <v>0</v>
      </c>
      <c r="F13" s="16">
        <v>0.21</v>
      </c>
      <c r="G13" s="15">
        <f t="shared" si="1"/>
        <v>0</v>
      </c>
      <c r="H13" s="13" t="s">
        <v>24</v>
      </c>
    </row>
    <row r="14" spans="1:8" ht="76.5" x14ac:dyDescent="0.2">
      <c r="A14" s="19" t="s">
        <v>25</v>
      </c>
      <c r="B14" s="25" t="s">
        <v>8</v>
      </c>
      <c r="C14" s="14">
        <v>2</v>
      </c>
      <c r="D14" s="15">
        <v>0</v>
      </c>
      <c r="E14" s="24">
        <f t="shared" si="0"/>
        <v>0</v>
      </c>
      <c r="F14" s="16">
        <v>0.21</v>
      </c>
      <c r="G14" s="15">
        <f t="shared" si="1"/>
        <v>0</v>
      </c>
      <c r="H14" s="13" t="s">
        <v>26</v>
      </c>
    </row>
    <row r="15" spans="1:8" ht="63.75" x14ac:dyDescent="0.2">
      <c r="A15" s="19" t="s">
        <v>25</v>
      </c>
      <c r="B15" s="25" t="s">
        <v>8</v>
      </c>
      <c r="C15" s="14">
        <v>2</v>
      </c>
      <c r="D15" s="15">
        <v>0</v>
      </c>
      <c r="E15" s="24">
        <f t="shared" si="0"/>
        <v>0</v>
      </c>
      <c r="F15" s="16">
        <v>0.21</v>
      </c>
      <c r="G15" s="15">
        <f t="shared" si="1"/>
        <v>0</v>
      </c>
      <c r="H15" s="13" t="s">
        <v>27</v>
      </c>
    </row>
    <row r="16" spans="1:8" ht="25.5" x14ac:dyDescent="0.2">
      <c r="A16" s="19" t="s">
        <v>28</v>
      </c>
      <c r="B16" s="25" t="s">
        <v>8</v>
      </c>
      <c r="C16" s="14">
        <v>1</v>
      </c>
      <c r="D16" s="15">
        <v>0</v>
      </c>
      <c r="E16" s="24">
        <f t="shared" si="0"/>
        <v>0</v>
      </c>
      <c r="F16" s="16">
        <v>0.21</v>
      </c>
      <c r="G16" s="15">
        <f t="shared" si="1"/>
        <v>0</v>
      </c>
      <c r="H16" s="13" t="s">
        <v>31</v>
      </c>
    </row>
    <row r="17" spans="1:8" ht="89.25" x14ac:dyDescent="0.2">
      <c r="A17" s="19" t="s">
        <v>29</v>
      </c>
      <c r="B17" s="25" t="s">
        <v>8</v>
      </c>
      <c r="C17" s="14">
        <v>1</v>
      </c>
      <c r="D17" s="15">
        <v>0</v>
      </c>
      <c r="E17" s="24">
        <f t="shared" si="0"/>
        <v>0</v>
      </c>
      <c r="F17" s="16">
        <v>0.21</v>
      </c>
      <c r="G17" s="15">
        <f t="shared" si="1"/>
        <v>0</v>
      </c>
      <c r="H17" s="13" t="s">
        <v>32</v>
      </c>
    </row>
    <row r="18" spans="1:8" ht="76.5" x14ac:dyDescent="0.2">
      <c r="A18" s="19" t="s">
        <v>30</v>
      </c>
      <c r="B18" s="25" t="s">
        <v>8</v>
      </c>
      <c r="C18" s="14">
        <v>2</v>
      </c>
      <c r="D18" s="15">
        <v>0</v>
      </c>
      <c r="E18" s="24">
        <f t="shared" si="0"/>
        <v>0</v>
      </c>
      <c r="F18" s="16">
        <v>0.21</v>
      </c>
      <c r="G18" s="15">
        <f t="shared" si="1"/>
        <v>0</v>
      </c>
      <c r="H18" s="13" t="s">
        <v>33</v>
      </c>
    </row>
    <row r="19" spans="1:8" ht="51" x14ac:dyDescent="0.2">
      <c r="A19" s="19" t="s">
        <v>34</v>
      </c>
      <c r="B19" s="25" t="s">
        <v>8</v>
      </c>
      <c r="C19" s="14">
        <v>1</v>
      </c>
      <c r="D19" s="15">
        <v>0</v>
      </c>
      <c r="E19" s="24">
        <f t="shared" si="0"/>
        <v>0</v>
      </c>
      <c r="F19" s="16">
        <v>0.21</v>
      </c>
      <c r="G19" s="15">
        <f t="shared" si="1"/>
        <v>0</v>
      </c>
      <c r="H19" s="13" t="s">
        <v>37</v>
      </c>
    </row>
    <row r="20" spans="1:8" x14ac:dyDescent="0.2">
      <c r="A20" s="26"/>
      <c r="B20" s="27"/>
      <c r="C20" s="28"/>
      <c r="D20" s="29"/>
      <c r="E20" s="30"/>
      <c r="F20" s="31"/>
      <c r="G20" s="29"/>
      <c r="H20" s="32"/>
    </row>
    <row r="21" spans="1:8" x14ac:dyDescent="0.2">
      <c r="A21" s="17" t="s">
        <v>36</v>
      </c>
      <c r="B21" s="18"/>
      <c r="C21" s="18"/>
      <c r="D21" s="18"/>
      <c r="E21" s="9">
        <f>SUM(E22:E22)</f>
        <v>0</v>
      </c>
      <c r="F21" s="9"/>
      <c r="G21" s="9">
        <f>SUM(G22:G22)</f>
        <v>0</v>
      </c>
      <c r="H21" s="9"/>
    </row>
    <row r="22" spans="1:8" x14ac:dyDescent="0.2">
      <c r="A22" s="19" t="s">
        <v>35</v>
      </c>
      <c r="B22" s="25" t="s">
        <v>8</v>
      </c>
      <c r="C22" s="14">
        <v>1</v>
      </c>
      <c r="D22" s="15">
        <v>0</v>
      </c>
      <c r="E22" s="24">
        <f t="shared" ref="E22" si="2">C22*D22</f>
        <v>0</v>
      </c>
      <c r="F22" s="16">
        <v>0.21</v>
      </c>
      <c r="G22" s="15">
        <f t="shared" ref="G22" si="3">E22*(1+F22)</f>
        <v>0</v>
      </c>
      <c r="H22" s="13" t="s">
        <v>11</v>
      </c>
    </row>
    <row r="23" spans="1:8" x14ac:dyDescent="0.2">
      <c r="A23" s="4"/>
      <c r="B23" s="5"/>
      <c r="C23" s="5"/>
      <c r="D23" s="6"/>
      <c r="E23" s="6"/>
      <c r="F23" s="7"/>
      <c r="G23" s="6"/>
      <c r="H23" s="8"/>
    </row>
    <row r="24" spans="1:8" ht="15.75" x14ac:dyDescent="0.25">
      <c r="A24" s="20" t="s">
        <v>13</v>
      </c>
      <c r="B24" s="21"/>
      <c r="C24" s="21"/>
      <c r="D24" s="22"/>
      <c r="E24" s="22">
        <f>E21+E6</f>
        <v>0</v>
      </c>
      <c r="F24" s="22" t="s">
        <v>9</v>
      </c>
      <c r="G24" s="22">
        <f>G21+G6</f>
        <v>0</v>
      </c>
      <c r="H24" s="23"/>
    </row>
  </sheetData>
  <mergeCells count="1">
    <mergeCell ref="A2:H2"/>
  </mergeCells>
  <pageMargins left="0.7" right="0.7" top="0.78740157499999996" bottom="0.78740157499999996" header="0.3" footer="0.3"/>
  <pageSetup paperSize="9" scale="46"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ce177614-3ea8-4aee-b5b6-38fa875e3032" xsi:nil="true"/>
    <lcf76f155ced4ddcb4097134ff3c332f xmlns="833ebe41-0e28-4f9f-9c82-9a1e30319123">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kument" ma:contentTypeID="0x01010047B6000C9FE3554785DE6567E845B459" ma:contentTypeVersion="16" ma:contentTypeDescription="Vytvoří nový dokument" ma:contentTypeScope="" ma:versionID="441b559c6076d740a5e82899808c3965">
  <xsd:schema xmlns:xsd="http://www.w3.org/2001/XMLSchema" xmlns:xs="http://www.w3.org/2001/XMLSchema" xmlns:p="http://schemas.microsoft.com/office/2006/metadata/properties" xmlns:ns2="833ebe41-0e28-4f9f-9c82-9a1e30319123" xmlns:ns3="ce177614-3ea8-4aee-b5b6-38fa875e3032" targetNamespace="http://schemas.microsoft.com/office/2006/metadata/properties" ma:root="true" ma:fieldsID="2c4330b3c316ab308a4bac1f924ef80e" ns2:_="" ns3:_="">
    <xsd:import namespace="833ebe41-0e28-4f9f-9c82-9a1e30319123"/>
    <xsd:import namespace="ce177614-3ea8-4aee-b5b6-38fa875e3032"/>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3:SharedWithUsers" minOccurs="0"/>
                <xsd:element ref="ns3:SharedWithDetails" minOccurs="0"/>
                <xsd:element ref="ns2:MediaServiceLocation" minOccurs="0"/>
                <xsd:element ref="ns2:MediaServiceGenerationTime" minOccurs="0"/>
                <xsd:element ref="ns2:MediaServiceEventHashCode" minOccurs="0"/>
                <xsd:element ref="ns2:MediaServiceAutoKeyPoints" minOccurs="0"/>
                <xsd:element ref="ns2:MediaServiceKeyPoints" minOccurs="0"/>
                <xsd:element ref="ns2:lcf76f155ced4ddcb4097134ff3c332f" minOccurs="0"/>
                <xsd:element ref="ns3:TaxCatchAll"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33ebe41-0e28-4f9f-9c82-9a1e3031912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5" nillable="true" ma:displayNam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Značky obrázků" ma:readOnly="false" ma:fieldId="{5cf76f15-5ced-4ddc-b409-7134ff3c332f}" ma:taxonomyMulti="true" ma:sspId="ede928a7-5f08-4f01-a6b7-748587e8d419" ma:termSetId="09814cd3-568e-fe90-9814-8d621ff8fb84" ma:anchorId="fba54fb3-c3e1-fe81-a776-ca4b69148c4d" ma:open="true" ma:isKeyword="false">
      <xsd:complexType>
        <xsd:sequence>
          <xsd:element ref="pc:Terms" minOccurs="0" maxOccurs="1"/>
        </xsd:sequence>
      </xsd:complexType>
    </xsd:element>
    <xsd:element name="MediaLengthInSeconds" ma:index="23"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ce177614-3ea8-4aee-b5b6-38fa875e3032" elementFormDefault="qualified">
    <xsd:import namespace="http://schemas.microsoft.com/office/2006/documentManagement/types"/>
    <xsd:import namespace="http://schemas.microsoft.com/office/infopath/2007/PartnerControls"/>
    <xsd:element name="SharedWithUsers" ma:index="13" nillable="true" ma:displayName="Sdílí se s"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Sdílené s podrobnostmi" ma:internalName="SharedWithDetails" ma:readOnly="true">
      <xsd:simpleType>
        <xsd:restriction base="dms:Note">
          <xsd:maxLength value="255"/>
        </xsd:restriction>
      </xsd:simpleType>
    </xsd:element>
    <xsd:element name="TaxCatchAll" ma:index="22" nillable="true" ma:displayName="Taxonomy Catch All Column" ma:hidden="true" ma:list="{d195cf97-23b3-4b50-96f1-6bd37e8affaa}" ma:internalName="TaxCatchAll" ma:showField="CatchAllData" ma:web="ce177614-3ea8-4aee-b5b6-38fa875e3032">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 obsahu"/>
        <xsd:element ref="dc:title" minOccurs="0" maxOccurs="1" ma:index="4"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A7DC2773-89A8-4ECB-AAB3-BBED99E7EA80}">
  <ds:schemaRefs>
    <ds:schemaRef ds:uri="http://schemas.microsoft.com/office/infopath/2007/PartnerControls"/>
    <ds:schemaRef ds:uri="http://purl.org/dc/terms/"/>
    <ds:schemaRef ds:uri="http://schemas.microsoft.com/office/2006/metadata/properties"/>
    <ds:schemaRef ds:uri="http://schemas.openxmlformats.org/package/2006/metadata/core-properties"/>
    <ds:schemaRef ds:uri="http://www.w3.org/XML/1998/namespace"/>
    <ds:schemaRef ds:uri="http://purl.org/dc/elements/1.1/"/>
    <ds:schemaRef ds:uri="ce177614-3ea8-4aee-b5b6-38fa875e3032"/>
    <ds:schemaRef ds:uri="http://schemas.microsoft.com/office/2006/documentManagement/types"/>
    <ds:schemaRef ds:uri="833ebe41-0e28-4f9f-9c82-9a1e30319123"/>
    <ds:schemaRef ds:uri="http://purl.org/dc/dcmitype/"/>
  </ds:schemaRefs>
</ds:datastoreItem>
</file>

<file path=customXml/itemProps2.xml><?xml version="1.0" encoding="utf-8"?>
<ds:datastoreItem xmlns:ds="http://schemas.openxmlformats.org/officeDocument/2006/customXml" ds:itemID="{A1FDBF08-F5FA-46BC-A994-69C205AFFB9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33ebe41-0e28-4f9f-9c82-9a1e30319123"/>
    <ds:schemaRef ds:uri="ce177614-3ea8-4aee-b5b6-38fa875e303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6FA06874-2D9A-4C0C-B11D-F984F9BEC4A5}">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listy</vt:lpstr>
      </vt:variant>
      <vt:variant>
        <vt:i4>1</vt:i4>
      </vt:variant>
    </vt:vector>
  </HeadingPairs>
  <TitlesOfParts>
    <vt:vector size="1" baseType="lpstr">
      <vt:lpstr>Rozpočet nábytek</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Edvard</dc:creator>
  <cp:keywords/>
  <dc:description/>
  <cp:lastModifiedBy>Jochimová Lenka</cp:lastModifiedBy>
  <cp:revision/>
  <cp:lastPrinted>2023-08-23T09:53:29Z</cp:lastPrinted>
  <dcterms:created xsi:type="dcterms:W3CDTF">2010-05-27T12:45:50Z</dcterms:created>
  <dcterms:modified xsi:type="dcterms:W3CDTF">2023-08-24T09:21:56Z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0x01010047B6000C9FE3554785DE6567E845B459</vt:lpwstr>
  </property>
  <property fmtid="{D5CDD505-2E9C-101B-9397-08002B2CF9AE}" pid="3" name="MediaServiceImageTags">
    <vt:lpwstr/>
  </property>
</Properties>
</file>