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124226"/>
  <mc:AlternateContent xmlns:mc="http://schemas.openxmlformats.org/markup-compatibility/2006">
    <mc:Choice Requires="x15">
      <x15ac:absPath xmlns:x15ac="http://schemas.microsoft.com/office/spreadsheetml/2010/11/ac" url="/Users/jirikovacik/Library/CloudStorage/GoogleDrive-jiri.kovacik@gmail.com/Můj disk/OPST/67_svc/575_fontana/VZ/02_D/DI/"/>
    </mc:Choice>
  </mc:AlternateContent>
  <xr:revisionPtr revIDLastSave="0" documentId="13_ncr:1_{16C0195B-7AB0-C347-9E3E-5CF3D5758F05}" xr6:coauthVersionLast="47" xr6:coauthVersionMax="47" xr10:uidLastSave="{00000000-0000-0000-0000-000000000000}"/>
  <bookViews>
    <workbookView xWindow="20460" yWindow="600" windowWidth="35860" windowHeight="26040" tabRatio="743" xr2:uid="{00000000-000D-0000-FFFF-FFFF00000000}"/>
  </bookViews>
  <sheets>
    <sheet name="POMŮCKY" sheetId="56"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27" i="56" l="1"/>
  <c r="G27" i="56" s="1"/>
  <c r="F26" i="56"/>
  <c r="G26" i="56" s="1"/>
  <c r="F8" i="56"/>
  <c r="G8" i="56" s="1"/>
  <c r="G11" i="56" s="1"/>
  <c r="F14" i="56"/>
  <c r="G14" i="56" s="1"/>
  <c r="F15" i="56"/>
  <c r="G15" i="56" s="1"/>
  <c r="F16" i="56"/>
  <c r="G16" i="56" s="1"/>
  <c r="F17" i="56"/>
  <c r="G17" i="56" s="1"/>
  <c r="F18" i="56"/>
  <c r="G18" i="56" s="1"/>
  <c r="F19" i="56"/>
  <c r="G19" i="56" s="1"/>
  <c r="F20" i="56"/>
  <c r="G20" i="56" s="1"/>
  <c r="F21" i="56"/>
  <c r="G21" i="56" s="1"/>
  <c r="F22" i="56"/>
  <c r="G22" i="56" s="1"/>
  <c r="F23" i="56"/>
  <c r="G23" i="56" s="1"/>
  <c r="F9" i="56"/>
  <c r="G9" i="56" s="1"/>
  <c r="F10" i="56"/>
  <c r="G10" i="56" s="1"/>
  <c r="F24" i="56"/>
  <c r="G24" i="56" s="1"/>
  <c r="F25" i="56"/>
  <c r="G25" i="56" s="1"/>
  <c r="F28" i="56"/>
  <c r="G28" i="56" s="1"/>
  <c r="F11" i="56" l="1"/>
  <c r="G29" i="56"/>
  <c r="G35" i="56" s="1"/>
  <c r="F29" i="56"/>
  <c r="G31" i="56" l="1"/>
  <c r="G33" i="56"/>
</calcChain>
</file>

<file path=xl/sharedStrings.xml><?xml version="1.0" encoding="utf-8"?>
<sst xmlns="http://schemas.openxmlformats.org/spreadsheetml/2006/main" count="53" uniqueCount="52">
  <si>
    <t>Položka</t>
  </si>
  <si>
    <t>ks</t>
  </si>
  <si>
    <t>Cena celkem vč. DPH</t>
  </si>
  <si>
    <t>Celkem</t>
  </si>
  <si>
    <t>Specifikace</t>
  </si>
  <si>
    <t>celkem bez DPH</t>
  </si>
  <si>
    <t>celkem s DPH</t>
  </si>
  <si>
    <t>CELKEM bez DPH</t>
  </si>
  <si>
    <t>DPH 21%</t>
  </si>
  <si>
    <t>jedn. cena bez DPH</t>
  </si>
  <si>
    <t>Pomůcky</t>
  </si>
  <si>
    <t>Učitelské PC</t>
  </si>
  <si>
    <t>Meteorologická stanice</t>
  </si>
  <si>
    <t>Stojan k meteorologické stanici</t>
  </si>
  <si>
    <t>Lis na květiny</t>
  </si>
  <si>
    <t>Vizualizér</t>
  </si>
  <si>
    <t>Vizualizér s Full HD rozlišením, min. 10x optický zoom, min. 8x digitální zoom. HDMI vstup i výstup, USB slot.</t>
  </si>
  <si>
    <t>Mikroskop</t>
  </si>
  <si>
    <t xml:space="preserve">Dřevěný lis k sušení květin. Lisování květů pomocí dvou dřevěných panelů zajištěných a stlačených k sobě pomocí 4 šroubů. </t>
  </si>
  <si>
    <t>Sada preparátů</t>
  </si>
  <si>
    <t>Sada min. 100 ks mikroskopických preparátů obsahující 100 ks hotových sklíček k pozorování. Preparáty tématicky zaměřené na výuku biologie.</t>
  </si>
  <si>
    <t>Mobilní sestava</t>
  </si>
  <si>
    <t>Materiál LTD o síle min. 18mm.
Mobilní sestava složena ze dvou samostatných modulů:
1. modul vybaven 16x výsuvným plastovým boxem a kolečkami pro snadnou manipulaci.
2. modul: 
spodní část: otevřená, vybavena kolečkami.
horní část: uzamykatelná, na jedné bočnici umístěno zrcadlo, na druhé bočnici umístěna magnetická tabule, po stranách sklopné pultíky, s přípravou pro osazení přípojných míst k 230V síti.</t>
  </si>
  <si>
    <t>Mobilní stolek</t>
  </si>
  <si>
    <t>Pracovní deska a police jsou z dřevotřísky s HPL laminátem, tloušťka min. 10 mm. Podnož - 4x trubka o průměru 32 mm. Kolečka s možností brzdění. Na pracovní desce dřevěné mantinely.</t>
  </si>
  <si>
    <t>Žákovská souprava do biologie</t>
  </si>
  <si>
    <t>Souprava obsahuje pomůcky pro žákovské experimenty z oblasti životních podmínek rostlin, kvality vody a půdy.
Seznam vybraných experimentů:
Zkoumání květu
Zkoumání příjmu vody kořeny
Zkoumání výdeje vody u rostlin
Stanovení kvality vody podle zákalu, zabarvení a zápachu
Měření teploty vody v různých hloubkách
Identifikace různých složek půdy
Celá sada uložena v kufříku .</t>
  </si>
  <si>
    <t xml:space="preserve">Souprava pro pokusy s vodou </t>
  </si>
  <si>
    <t>Souprava pro experimentování s vodou umožňuje provádět např. následující experimenty: chování vody v půdách (které typy půdy zadržují nebo propouštějí vodu); vliv znečištěné vody na klíčení rostlin; praktické využití principu spojených nádob. 
Celá sada uložena v kufříku .</t>
  </si>
  <si>
    <t>Meteorologická stanice ve tvaru domečku se srážkoměrem, vlhkoměrem a tlakoměrem, teploměrem, větrnou růžicí s kohoutem.</t>
  </si>
  <si>
    <t>Hliníkový stojan k meteorologické stanici. Délka stojanu min. 150 cm</t>
  </si>
  <si>
    <t>Tablet</t>
  </si>
  <si>
    <t xml:space="preserve">Dotykový tablet, min. 10,9". Displej s FHD rozlišením, Kapacita úložiště min. 128 GB, Wi-Fi, Bluetooth. Operační pamět (RAM) min. 8GB. Zadní fotoaparát min. 8MPx. Přední fotoaparát min. 5 MPx. </t>
  </si>
  <si>
    <t>Notebook</t>
  </si>
  <si>
    <t xml:space="preserve">Fototapeta </t>
  </si>
  <si>
    <t>Tapeta tématicky uzpůsobena do učebny přírodopisu. Materiál netkaná textilie. Rozměr min. 300 x 200 cm.</t>
  </si>
  <si>
    <t>Set obrazů</t>
  </si>
  <si>
    <t>Set mechových obrazů složený ze 2  a více ks samostatných obrazů. Každý z obrazů o rozměru min. 100 x 30 cm.</t>
  </si>
  <si>
    <t>ICT vybavení</t>
  </si>
  <si>
    <t>CPU: Passmark V10 min. 12500 bodů bez přetaktování
Paměť: min. 16GB DDR4
Operační systém: plně kompatibilní s MS Windows,  s podporou připojení do domény,
Kapacita disku: min. SSD 512GB, M.2 PCIe NVMe
Mechanika: jednotka DVD+/RW
Grafika: integrovaná
Konektivita: Wireless 802.11ac, LAN 10/100/1000, Bluetooth
Porty: 1x RJ45, min. 4x USB 2.0, min. 4x USB 3.0, 1x
univerzální zvukový konektor typu Jack, 1x HDMI, 1x DisplayPort
Klávesnice USB s českou lokalizací + optická myš USB
Typ panelu: IPS
Technologie podsvícení: LED
Úhlopříčka: min. 23,5"
Rozlišení: FullHD 1920x1080
Poměr stran: 16:9
Povrch displeje: Matný
Jas: min. 250 cd/m2
Kontrast: min. 1000:1
Odezva: max. 5 ms
Pozorovací úhly (Horizontál/Vertikál): min. 170° / 170°
Konektory: min. 1x HDMI
VESA kompatibilní: Ano
HDMI propojovací kabel s PC</t>
  </si>
  <si>
    <t>Učebna přírodopisu a badatelství</t>
  </si>
  <si>
    <t>Dodávka, instalace a zprovoznění modulárního hydroponického systému pro pěstování rostlin v interiéru, včetně řídícího systému, softwarového řešení a zaškolení obsluhy. Viz. samostatná specifikace v příloze č. 4 ZD</t>
  </si>
  <si>
    <t>Učební sada umožňující pokusy z obnovitelných zdrojů, vodíkových technologií, elektrochemie, solární a větrné energie. Obsahuje min.: ruční generátor, palivové články různých typů (etanol, slaná voda, reverzibilní), autíčko na alternativní pohony, modul baterií 2×AA, LED, potenciometr, kondenzátor, zásobárnu vodíku min. 40 l, regulátor tlaku, termoelektrický modul, model větrné elektrárny (min. 9 lopatek, 3 typy), experimentální motorky 2×, nádrže a hadičky, pH papír, solární panel, monitor V/A/W s možností připojení k PC.</t>
  </si>
  <si>
    <t>Obsahuje min. 2 druhy stavebnic, od každého druhu pak min. 3 ks. Celkově lze tedy postavit min. 6 stavebnic.
1. druh - programovatelný dron s vlastním SW na úrovni žáků ZŠ. Pracuje na principu programovatelného mikro PC, libovolné rozšíření funkcí dronu např. kamera, ultarzvuk, apod. 
2. druh - funkční model auta na vodík. Suchý vodíkový palivový článek o výkonu min. 1,5 W
V sadě jsou všechny komponenty k sestavení vč. potřebných nástrojů. Podrobný návod na sestavení v české lokalizaci, vč. metodik práce.
Skladovací box, kufřík, odolná krabice, apod.</t>
  </si>
  <si>
    <r>
      <t xml:space="preserve">Energetický box
</t>
    </r>
    <r>
      <rPr>
        <b/>
        <sz val="10"/>
        <color rgb="FFFF0000"/>
        <rFont val="Poppins"/>
        <charset val="238"/>
      </rPr>
      <t>POŽADUJEME KATALOGOVÝ LIST</t>
    </r>
  </si>
  <si>
    <r>
      <t xml:space="preserve">Environmentální box
</t>
    </r>
    <r>
      <rPr>
        <b/>
        <sz val="10"/>
        <color rgb="FFFF0000"/>
        <rFont val="Poppins"/>
        <charset val="238"/>
      </rPr>
      <t>POŽADUJEME KATALOGOVÝ LIST</t>
    </r>
  </si>
  <si>
    <r>
      <t xml:space="preserve">Hydroponická farma
</t>
    </r>
    <r>
      <rPr>
        <b/>
        <sz val="10"/>
        <color rgb="FFFF0000"/>
        <rFont val="Poppins"/>
        <charset val="238"/>
      </rPr>
      <t>POŽADUJEME KATALOGOVÝ LIST</t>
    </r>
  </si>
  <si>
    <t>Technická specifikace jednotlivých položek k ocenění je vymezená minimálními požadavky uvedenými u každé položky. Veškeré dodávané učební pomůcky budou plně funkční jako samostatná zařízení a nebudou vyžadovat funkční propojení s další technikou, například s počítači.</t>
  </si>
  <si>
    <t>Účastník vyplní u každé položky (v místech, kde je to barevně zvýrazněno) jednotkovou cenu nabízeného zboží.</t>
  </si>
  <si>
    <t>Displej: min. 14"
CPU: Passmark V10 min. 20000 bodů bez přetaktování
Min. rozlišení: 2880 × 1800 px
Operační paměť (RAM): min. 16GB
Operační systém: plně kompatibilní s MS Windows,
Kapacita disku: min. SSD 1000GB
Grafika: integrovaná
Konektivita: Wifi, Bluetooth
Porty:
min 2x USB, konektor typu Jack, HDMI
Webkamera.
Celokovové tělo notebooku.</t>
  </si>
  <si>
    <t>Upravená verze 10. 04. 2026</t>
  </si>
  <si>
    <t>Mikroskop s digitálním zobrazením (např. LCD displej nebo ekvivalent)
určený pro pozorování transparentních biologických preparátů na podložních sklíčkách,
procházející osvětlení (osvit zespoda) vhodné pro tento typ pozorování,
optické zvětšení v rozsahu cca 40× – 400× (nebo ekvivalentní řešení),
LED osvětlení,
možnost digitálního zobrazení (např. integrovaný displej nebo připojení k externímu zařízení),
možnost ukládání záznamu (např. SD karta nebo ekvivalent),
stabilní pracovní stolek pro uchycení preparátu (např. klipsny nebo křížový stolek),
napájení ze sítě (včetně napájecího adaptéru).
Součástí dodávky musí být kompatibilita s dodanými preparáty tak, aby bylo možné jejich pozorování bez nutnosti dalšího dovybavení.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</si>
</sst>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Kč&quot;_-;\-* #,##0.00\ &quot;Kč&quot;_-;_-* &quot;-&quot;??\ &quot;Kč&quot;_-;_-@_-"/>
    <numFmt numFmtId="164" formatCode="_-* #,##0\ &quot;Kč&quot;_-;\-* #,##0\ &quot;Kč&quot;_-;_-* &quot;-&quot;??\ &quot;Kč&quot;_-;_-@_-"/>
    <numFmt numFmtId="165" formatCode="#,##0\ &quot;Kč&quot;"/>
    <numFmt numFmtId="166" formatCode="[$-405]General"/>
    <numFmt numFmtId="167" formatCode="&quot; &quot;#,##0.00&quot; Kč &quot;;&quot;-&quot;#,##0.00&quot; Kč &quot;;&quot; -&quot;#&quot; Kč &quot;;&quot; &quot;@&quot; &quot;"/>
    <numFmt numFmtId="168" formatCode="_ * #,##0.00_)&quot;ź&quot;_ ;_ * \(#,##0.00\)&quot;ź&quot;_ ;_ * &quot;-&quot;??_)&quot;ź&quot;_ ;_ @_ "/>
    <numFmt numFmtId="169" formatCode="_ * #,##0.00_)_ź_ ;_ * \(#,##0.00\)_ź_ ;_ * &quot;-&quot;??_)_ź_ ;_ @_ "/>
    <numFmt numFmtId="170" formatCode="#,##0\ &quot;F&quot;;\-#,##0\ &quot;F&quot;"/>
    <numFmt numFmtId="171" formatCode="#,##0\ &quot;F&quot;;[Red]\-#,##0\ &quot;F&quot;"/>
    <numFmt numFmtId="172" formatCode="#,##0.\-"/>
    <numFmt numFmtId="173" formatCode="_-* #,##0\ &quot;zł&quot;_-;\-* #,##0\ &quot;zł&quot;_-;_-* &quot;-&quot;\ &quot;zł&quot;_-;_-@_-"/>
    <numFmt numFmtId="174" formatCode="&quot;$&quot;#,##0\ ;\(&quot;$&quot;#,##0\)"/>
    <numFmt numFmtId="175" formatCode="&quot;$&quot;* #,##0.00;&quot;$&quot;* \-#,##0.00"/>
    <numFmt numFmtId="176" formatCode="&quot;$&quot;#,##0.00_);[Red]\(&quot;$&quot;#,##0.00\)"/>
    <numFmt numFmtId="177" formatCode="0.0%"/>
    <numFmt numFmtId="178" formatCode="_-* #,##0.00\ _K_č_-;\-* #,##0.00\ _K_č_-;_-* &quot;-&quot;??\ _K_č_-;_-@_-"/>
  </numFmts>
  <fonts count="72">
    <font>
      <sz val="10"/>
      <name val="Verdana"/>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Verdana"/>
      <family val="2"/>
      <charset val="238"/>
    </font>
    <font>
      <sz val="9"/>
      <name val="Verdana"/>
      <family val="2"/>
      <charset val="238"/>
    </font>
    <font>
      <b/>
      <sz val="8"/>
      <name val="Verdana"/>
      <family val="2"/>
      <charset val="238"/>
    </font>
    <font>
      <b/>
      <i/>
      <sz val="9"/>
      <name val="Verdana"/>
      <family val="2"/>
      <charset val="238"/>
    </font>
    <font>
      <b/>
      <u/>
      <sz val="9"/>
      <name val="Verdana"/>
      <family val="2"/>
      <charset val="238"/>
    </font>
    <font>
      <sz val="8"/>
      <name val="Verdana"/>
      <family val="2"/>
      <charset val="238"/>
    </font>
    <font>
      <u/>
      <sz val="10"/>
      <color indexed="12"/>
      <name val="Arial CE"/>
      <charset val="238"/>
    </font>
    <font>
      <sz val="10"/>
      <name val="Verdana"/>
      <family val="2"/>
      <charset val="238"/>
    </font>
    <font>
      <sz val="10"/>
      <name val="Verdana"/>
      <family val="2"/>
      <charset val="238"/>
    </font>
    <font>
      <u/>
      <sz val="10"/>
      <color indexed="12"/>
      <name val="Verdana"/>
      <family val="2"/>
      <charset val="238"/>
    </font>
    <font>
      <sz val="8"/>
      <name val="Verdana"/>
      <family val="2"/>
      <charset val="238"/>
    </font>
    <font>
      <sz val="10"/>
      <name val="Arial CE"/>
      <charset val="238"/>
    </font>
    <font>
      <i/>
      <sz val="8"/>
      <name val="Trebuchet MS"/>
      <family val="2"/>
      <charset val="238"/>
    </font>
    <font>
      <b/>
      <i/>
      <sz val="8"/>
      <name val="Trebuchet MS"/>
      <family val="2"/>
      <charset val="238"/>
    </font>
    <font>
      <sz val="10"/>
      <name val="Verdana"/>
      <family val="2"/>
      <charset val="238"/>
    </font>
    <font>
      <sz val="11"/>
      <color indexed="8"/>
      <name val="Calibri"/>
      <family val="2"/>
      <charset val="238"/>
    </font>
    <font>
      <sz val="11"/>
      <color indexed="8"/>
      <name val="Calibri"/>
      <family val="2"/>
      <charset val="238"/>
    </font>
    <font>
      <sz val="8"/>
      <name val="Verdana"/>
      <family val="2"/>
      <charset val="238"/>
    </font>
    <font>
      <sz val="10"/>
      <name val="Arial"/>
      <family val="2"/>
      <charset val="238"/>
    </font>
    <font>
      <b/>
      <sz val="10"/>
      <name val="Arial"/>
      <family val="2"/>
      <charset val="238"/>
    </font>
    <font>
      <sz val="8"/>
      <name val="Arial CE"/>
      <charset val="238"/>
    </font>
    <font>
      <sz val="10"/>
      <name val="MS Sans Serif"/>
      <family val="2"/>
      <charset val="238"/>
    </font>
    <font>
      <sz val="10"/>
      <color indexed="8"/>
      <name val="Arial"/>
      <family val="2"/>
    </font>
    <font>
      <sz val="10"/>
      <name val="Geneva"/>
      <family val="2"/>
    </font>
    <font>
      <b/>
      <sz val="11"/>
      <name val="Arial CE"/>
      <family val="2"/>
      <charset val="238"/>
    </font>
    <font>
      <sz val="10"/>
      <name val="Arial"/>
      <family val="2"/>
    </font>
    <font>
      <b/>
      <sz val="8"/>
      <name val="Arial"/>
      <family val="2"/>
      <charset val="238"/>
    </font>
    <font>
      <sz val="10"/>
      <color indexed="12"/>
      <name val="Arial"/>
      <family val="2"/>
    </font>
    <font>
      <sz val="8"/>
      <name val="Arial"/>
      <family val="2"/>
    </font>
    <font>
      <b/>
      <sz val="12"/>
      <name val="Arial"/>
      <family val="2"/>
    </font>
    <font>
      <b/>
      <sz val="9"/>
      <color indexed="16"/>
      <name val="SwitzerlandCondensed"/>
    </font>
    <font>
      <u/>
      <sz val="8"/>
      <color indexed="12"/>
      <name val="Times New Roman"/>
      <family val="1"/>
      <charset val="238"/>
    </font>
    <font>
      <sz val="10"/>
      <color indexed="14"/>
      <name val="Arial"/>
      <family val="2"/>
    </font>
    <font>
      <sz val="10"/>
      <name val="Arial Narrow"/>
      <family val="2"/>
      <charset val="238"/>
    </font>
    <font>
      <sz val="10"/>
      <name val="Times New Roman"/>
      <family val="1"/>
      <charset val="238"/>
    </font>
    <font>
      <b/>
      <sz val="9"/>
      <name val="Arial"/>
      <family val="2"/>
      <charset val="238"/>
    </font>
    <font>
      <sz val="10"/>
      <name val="Arial CE"/>
      <family val="2"/>
      <charset val="238"/>
    </font>
    <font>
      <sz val="10"/>
      <name val="Helv"/>
    </font>
    <font>
      <b/>
      <sz val="16"/>
      <name val="AT*Carleton"/>
      <charset val="2"/>
    </font>
    <font>
      <sz val="11"/>
      <color theme="1"/>
      <name val="Calibri"/>
      <family val="2"/>
      <charset val="238"/>
      <scheme val="minor"/>
    </font>
    <font>
      <sz val="11"/>
      <color rgb="FF000000"/>
      <name val="Calibri"/>
      <family val="2"/>
      <charset val="238"/>
    </font>
    <font>
      <u/>
      <sz val="11"/>
      <color theme="10"/>
      <name val="Calibri"/>
      <family val="2"/>
      <scheme val="minor"/>
    </font>
    <font>
      <u/>
      <sz val="11"/>
      <color theme="10"/>
      <name val="Calibri"/>
      <family val="2"/>
      <charset val="238"/>
      <scheme val="minor"/>
    </font>
    <font>
      <sz val="11"/>
      <color theme="1"/>
      <name val="Calibri"/>
      <family val="2"/>
      <scheme val="minor"/>
    </font>
    <font>
      <b/>
      <sz val="9"/>
      <color theme="0"/>
      <name val="Verdana"/>
      <family val="2"/>
      <charset val="238"/>
    </font>
    <font>
      <b/>
      <sz val="10"/>
      <color theme="0"/>
      <name val="Verdana"/>
      <family val="2"/>
      <charset val="238"/>
    </font>
    <font>
      <sz val="8"/>
      <color rgb="FF0070C0"/>
      <name val="Verdana"/>
      <family val="2"/>
      <charset val="238"/>
    </font>
    <font>
      <i/>
      <sz val="8"/>
      <color rgb="FF0070C0"/>
      <name val="Trebuchet MS"/>
      <family val="2"/>
      <charset val="238"/>
    </font>
    <font>
      <b/>
      <sz val="8"/>
      <color rgb="FF0070C0"/>
      <name val="Verdana"/>
      <family val="2"/>
      <charset val="238"/>
    </font>
    <font>
      <sz val="9"/>
      <name val="Arial"/>
      <family val="2"/>
      <charset val="238"/>
    </font>
    <font>
      <sz val="8"/>
      <color theme="1"/>
      <name val="Verdana"/>
      <family val="2"/>
      <charset val="238"/>
    </font>
    <font>
      <b/>
      <sz val="16"/>
      <color theme="1"/>
      <name val="Verdana"/>
      <family val="2"/>
      <charset val="238"/>
    </font>
    <font>
      <b/>
      <sz val="14"/>
      <color theme="1"/>
      <name val="Verdana"/>
      <family val="2"/>
      <charset val="238"/>
    </font>
    <font>
      <b/>
      <sz val="11"/>
      <color theme="1"/>
      <name val="Verdana"/>
      <family val="2"/>
      <charset val="238"/>
    </font>
    <font>
      <b/>
      <sz val="8"/>
      <color theme="1"/>
      <name val="Verdana"/>
      <family val="2"/>
      <charset val="238"/>
    </font>
    <font>
      <i/>
      <sz val="8"/>
      <color theme="1"/>
      <name val="Trebuchet MS"/>
      <family val="2"/>
      <charset val="238"/>
    </font>
    <font>
      <b/>
      <i/>
      <sz val="8"/>
      <color theme="1"/>
      <name val="Trebuchet MS"/>
      <family val="2"/>
      <charset val="238"/>
    </font>
    <font>
      <b/>
      <i/>
      <sz val="11"/>
      <color theme="1"/>
      <name val="Verdana"/>
      <family val="2"/>
      <charset val="238"/>
    </font>
    <font>
      <b/>
      <sz val="12"/>
      <color theme="1"/>
      <name val="Verdana"/>
      <family val="2"/>
      <charset val="238"/>
    </font>
    <font>
      <b/>
      <i/>
      <sz val="12"/>
      <color theme="1"/>
      <name val="Trebuchet MS"/>
      <family val="2"/>
      <charset val="238"/>
    </font>
    <font>
      <b/>
      <i/>
      <sz val="12"/>
      <color theme="1"/>
      <name val="Verdana"/>
      <family val="2"/>
      <charset val="238"/>
    </font>
    <font>
      <b/>
      <sz val="10"/>
      <color theme="0"/>
      <name val="Arial"/>
      <family val="2"/>
      <charset val="238"/>
    </font>
    <font>
      <sz val="10"/>
      <name val="Poppins"/>
      <charset val="238"/>
    </font>
    <font>
      <sz val="10"/>
      <name val="Verdana"/>
      <family val="2"/>
    </font>
    <font>
      <b/>
      <sz val="10"/>
      <color rgb="FFFF0000"/>
      <name val="Poppins"/>
      <charset val="238"/>
    </font>
    <font>
      <sz val="8"/>
      <name val="Verdana"/>
      <family val="2"/>
    </font>
    <font>
      <sz val="8"/>
      <color rgb="FFFF0000"/>
      <name val="Verdana"/>
      <family val="2"/>
    </font>
    <font>
      <b/>
      <i/>
      <sz val="9"/>
      <color rgb="FFFF0000"/>
      <name val="Verdana"/>
      <family val="2"/>
    </font>
  </fonts>
  <fills count="6">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2"/>
        <bgColor indexed="64"/>
      </patternFill>
    </fill>
    <fill>
      <patternFill patternType="solid">
        <fgColor rgb="FF00B0F0"/>
        <bgColor indexed="64"/>
      </patternFill>
    </fill>
  </fills>
  <borders count="28">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style="medium">
        <color theme="1"/>
      </left>
      <right style="thin">
        <color theme="8" tint="-0.24994659260841701"/>
      </right>
      <top style="medium">
        <color theme="1"/>
      </top>
      <bottom style="double">
        <color theme="1"/>
      </bottom>
      <diagonal/>
    </border>
    <border>
      <left style="thin">
        <color theme="8" tint="-0.24994659260841701"/>
      </left>
      <right style="thin">
        <color theme="8" tint="-0.24994659260841701"/>
      </right>
      <top style="medium">
        <color theme="1"/>
      </top>
      <bottom style="double">
        <color theme="1"/>
      </bottom>
      <diagonal/>
    </border>
    <border>
      <left style="thin">
        <color theme="8" tint="-0.24994659260841701"/>
      </left>
      <right style="medium">
        <color theme="1"/>
      </right>
      <top style="medium">
        <color theme="1"/>
      </top>
      <bottom style="double">
        <color theme="1"/>
      </bottom>
      <diagonal/>
    </border>
    <border>
      <left/>
      <right/>
      <top style="double">
        <color theme="1"/>
      </top>
      <bottom style="thin">
        <color theme="8" tint="-0.24994659260841701"/>
      </bottom>
      <diagonal/>
    </border>
    <border>
      <left style="medium">
        <color theme="1"/>
      </left>
      <right/>
      <top style="double">
        <color theme="1"/>
      </top>
      <bottom style="thin">
        <color theme="8" tint="-0.24994659260841701"/>
      </bottom>
      <diagonal/>
    </border>
    <border>
      <left/>
      <right style="medium">
        <color theme="1"/>
      </right>
      <top style="double">
        <color theme="1"/>
      </top>
      <bottom style="thin">
        <color theme="8" tint="-0.24994659260841701"/>
      </bottom>
      <diagonal/>
    </border>
    <border>
      <left style="medium">
        <color theme="1"/>
      </left>
      <right style="thin">
        <color theme="8" tint="-0.24994659260841701"/>
      </right>
      <top style="thin">
        <color theme="8" tint="-0.24994659260841701"/>
      </top>
      <bottom style="thin">
        <color theme="8" tint="-0.24994659260841701"/>
      </bottom>
      <diagonal/>
    </border>
    <border>
      <left style="thin">
        <color theme="8" tint="-0.24994659260841701"/>
      </left>
      <right style="medium">
        <color theme="1"/>
      </right>
      <top style="thin">
        <color theme="8" tint="-0.24994659260841701"/>
      </top>
      <bottom style="thin">
        <color theme="8" tint="-0.24994659260841701"/>
      </bottom>
      <diagonal/>
    </border>
    <border>
      <left style="medium">
        <color theme="1"/>
      </left>
      <right/>
      <top style="thin">
        <color theme="8" tint="-0.24994659260841701"/>
      </top>
      <bottom style="thin">
        <color theme="8" tint="-0.24994659260841701"/>
      </bottom>
      <diagonal/>
    </border>
    <border>
      <left/>
      <right/>
      <top style="thin">
        <color theme="8" tint="-0.24994659260841701"/>
      </top>
      <bottom style="thin">
        <color theme="8" tint="-0.24994659260841701"/>
      </bottom>
      <diagonal/>
    </border>
    <border>
      <left/>
      <right style="medium">
        <color theme="1"/>
      </right>
      <top style="thin">
        <color theme="8" tint="-0.24994659260841701"/>
      </top>
      <bottom style="thin">
        <color theme="8" tint="-0.24994659260841701"/>
      </bottom>
      <diagonal/>
    </border>
    <border>
      <left style="medium">
        <color theme="1" tint="0.14993743705557422"/>
      </left>
      <right/>
      <top style="medium">
        <color theme="1" tint="0.14993743705557422"/>
      </top>
      <bottom/>
      <diagonal/>
    </border>
    <border>
      <left/>
      <right/>
      <top style="medium">
        <color theme="1" tint="0.14993743705557422"/>
      </top>
      <bottom/>
      <diagonal/>
    </border>
    <border>
      <left/>
      <right style="medium">
        <color theme="1" tint="0.14993743705557422"/>
      </right>
      <top style="medium">
        <color theme="1" tint="0.14993743705557422"/>
      </top>
      <bottom/>
      <diagonal/>
    </border>
    <border>
      <left style="medium">
        <color theme="1" tint="0.14993743705557422"/>
      </left>
      <right/>
      <top/>
      <bottom style="medium">
        <color theme="1" tint="0.14993743705557422"/>
      </bottom>
      <diagonal/>
    </border>
    <border>
      <left/>
      <right/>
      <top/>
      <bottom style="medium">
        <color theme="1" tint="0.14993743705557422"/>
      </bottom>
      <diagonal/>
    </border>
    <border>
      <left/>
      <right style="medium">
        <color theme="1" tint="0.14993743705557422"/>
      </right>
      <top/>
      <bottom style="medium">
        <color theme="1" tint="0.14993743705557422"/>
      </bottom>
      <diagonal/>
    </border>
    <border>
      <left style="medium">
        <color theme="1"/>
      </left>
      <right style="thin">
        <color theme="8" tint="-0.24994659260841701"/>
      </right>
      <top/>
      <bottom style="thin">
        <color theme="8" tint="-0.24994659260841701"/>
      </bottom>
      <diagonal/>
    </border>
    <border>
      <left style="thin">
        <color theme="8" tint="-0.24994659260841701"/>
      </left>
      <right style="thin">
        <color theme="8" tint="-0.24994659260841701"/>
      </right>
      <top/>
      <bottom style="thin">
        <color theme="8" tint="-0.24994659260841701"/>
      </bottom>
      <diagonal/>
    </border>
    <border>
      <left style="thin">
        <color theme="8" tint="-0.24994659260841701"/>
      </left>
      <right style="medium">
        <color theme="1"/>
      </right>
      <top/>
      <bottom style="thin">
        <color theme="8" tint="-0.24994659260841701"/>
      </bottom>
      <diagonal/>
    </border>
  </borders>
  <cellStyleXfs count="292">
    <xf numFmtId="0" fontId="0" fillId="0" borderId="0"/>
    <xf numFmtId="168" fontId="25" fillId="0" borderId="0" applyFill="0" applyBorder="0" applyAlignment="0"/>
    <xf numFmtId="169" fontId="25" fillId="0" borderId="0" applyFill="0" applyBorder="0" applyAlignment="0"/>
    <xf numFmtId="170" fontId="25" fillId="0" borderId="0" applyFill="0" applyBorder="0" applyAlignment="0"/>
    <xf numFmtId="171" fontId="25" fillId="0" borderId="0" applyFill="0" applyBorder="0" applyAlignment="0"/>
    <xf numFmtId="0" fontId="26" fillId="0" borderId="0" applyFill="0" applyBorder="0" applyAlignment="0"/>
    <xf numFmtId="168" fontId="25" fillId="0" borderId="0" applyFill="0" applyBorder="0" applyAlignment="0"/>
    <xf numFmtId="0" fontId="26" fillId="0" borderId="0" applyFill="0" applyBorder="0" applyAlignment="0"/>
    <xf numFmtId="169" fontId="25" fillId="0" borderId="0" applyFill="0" applyBorder="0" applyAlignment="0"/>
    <xf numFmtId="38" fontId="27" fillId="0" borderId="0" applyFont="0" applyFill="0" applyBorder="0" applyAlignment="0" applyProtection="0"/>
    <xf numFmtId="40" fontId="27" fillId="0" borderId="0" applyFont="0" applyFill="0" applyBorder="0" applyAlignment="0" applyProtection="0"/>
    <xf numFmtId="172" fontId="28" fillId="0" borderId="0"/>
    <xf numFmtId="0" fontId="29" fillId="0" borderId="0" applyFont="0" applyFill="0" applyBorder="0" applyAlignment="0" applyProtection="0"/>
    <xf numFmtId="168" fontId="25" fillId="0" borderId="0" applyFont="0" applyFill="0" applyBorder="0" applyAlignment="0" applyProtection="0"/>
    <xf numFmtId="173" fontId="25" fillId="0" borderId="0" applyFont="0" applyFill="0" applyBorder="0" applyAlignment="0" applyProtection="0"/>
    <xf numFmtId="0" fontId="29" fillId="0" borderId="0" applyFont="0" applyFill="0" applyBorder="0" applyAlignment="0" applyProtection="0"/>
    <xf numFmtId="169" fontId="25" fillId="0" borderId="0" applyFont="0" applyFill="0" applyBorder="0" applyAlignment="0" applyProtection="0"/>
    <xf numFmtId="0" fontId="29" fillId="0" borderId="0" applyFont="0" applyFill="0" applyBorder="0" applyAlignment="0" applyProtection="0"/>
    <xf numFmtId="174" fontId="22" fillId="0" borderId="0" applyFont="0" applyFill="0" applyBorder="0" applyAlignment="0" applyProtection="0"/>
    <xf numFmtId="14" fontId="26" fillId="0" borderId="0" applyFill="0" applyBorder="0" applyAlignment="0"/>
    <xf numFmtId="9" fontId="22" fillId="0" borderId="0"/>
    <xf numFmtId="38" fontId="27" fillId="0" borderId="0" applyFont="0" applyFill="0" applyBorder="0" applyAlignment="0" applyProtection="0"/>
    <xf numFmtId="40" fontId="27" fillId="0" borderId="0" applyFont="0" applyFill="0" applyBorder="0" applyAlignment="0" applyProtection="0"/>
    <xf numFmtId="0" fontId="30" fillId="0" borderId="0" applyNumberFormat="0"/>
    <xf numFmtId="168" fontId="25" fillId="0" borderId="0" applyFill="0" applyBorder="0" applyAlignment="0"/>
    <xf numFmtId="169" fontId="25" fillId="0" borderId="0" applyFill="0" applyBorder="0" applyAlignment="0"/>
    <xf numFmtId="168" fontId="25" fillId="0" borderId="0" applyFill="0" applyBorder="0" applyAlignment="0"/>
    <xf numFmtId="0" fontId="31" fillId="0" borderId="0" applyFill="0" applyBorder="0" applyAlignment="0"/>
    <xf numFmtId="169" fontId="25" fillId="0" borderId="0" applyFill="0" applyBorder="0" applyAlignment="0"/>
    <xf numFmtId="167" fontId="44" fillId="0" borderId="0"/>
    <xf numFmtId="166" fontId="44" fillId="0" borderId="0"/>
    <xf numFmtId="38" fontId="32" fillId="2" borderId="0" applyNumberFormat="0" applyBorder="0" applyAlignment="0" applyProtection="0"/>
    <xf numFmtId="0" fontId="33" fillId="0" borderId="1" applyNumberFormat="0" applyAlignment="0" applyProtection="0">
      <alignment horizontal="left" vertical="center"/>
    </xf>
    <xf numFmtId="0" fontId="33" fillId="0" borderId="2">
      <alignment horizontal="left" vertical="center"/>
    </xf>
    <xf numFmtId="0" fontId="34" fillId="0" borderId="3" applyBorder="0"/>
    <xf numFmtId="0" fontId="35"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45" fillId="0" borderId="0" applyNumberFormat="0" applyFill="0" applyBorder="0" applyAlignment="0" applyProtection="0"/>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46" fillId="0" borderId="0" applyNumberFormat="0" applyFill="0" applyBorder="0" applyAlignment="0" applyProtection="0"/>
    <xf numFmtId="10" fontId="32" fillId="3" borderId="4" applyNumberFormat="0" applyBorder="0" applyAlignment="0" applyProtection="0"/>
    <xf numFmtId="168" fontId="25" fillId="0" borderId="0" applyFill="0" applyBorder="0" applyAlignment="0"/>
    <xf numFmtId="169" fontId="25" fillId="0" borderId="0" applyFill="0" applyBorder="0" applyAlignment="0"/>
    <xf numFmtId="168" fontId="25" fillId="0" borderId="0" applyFill="0" applyBorder="0" applyAlignment="0"/>
    <xf numFmtId="0" fontId="36" fillId="0" borderId="0" applyFill="0" applyBorder="0" applyAlignment="0"/>
    <xf numFmtId="169" fontId="25" fillId="0" borderId="0" applyFill="0" applyBorder="0" applyAlignment="0"/>
    <xf numFmtId="175" fontId="37" fillId="0" borderId="0"/>
    <xf numFmtId="0" fontId="23" fillId="0" borderId="0" applyNumberFormat="0"/>
    <xf numFmtId="44" fontId="4"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0" fillId="0" borderId="0" applyFont="0" applyFill="0" applyBorder="0" applyAlignment="0" applyProtection="0"/>
    <xf numFmtId="44" fontId="19" fillId="0" borderId="0" applyFont="0" applyFill="0" applyBorder="0" applyAlignment="0" applyProtection="0"/>
    <xf numFmtId="44" fontId="43"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4" fillId="0" borderId="0" applyFont="0" applyFill="0" applyBorder="0" applyAlignment="0" applyProtection="0"/>
    <xf numFmtId="44" fontId="9" fillId="0" borderId="0" applyFont="0" applyFill="0" applyBorder="0" applyAlignment="0" applyProtection="0"/>
    <xf numFmtId="44" fontId="18"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8" fillId="0" borderId="0" applyFont="0" applyFill="0" applyBorder="0" applyAlignment="0" applyProtection="0"/>
    <xf numFmtId="44" fontId="11" fillId="0" borderId="0" applyFont="0" applyFill="0" applyBorder="0" applyAlignment="0" applyProtection="0"/>
    <xf numFmtId="44" fontId="18"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8"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4" fillId="0" borderId="0" applyFont="0" applyFill="0" applyBorder="0" applyAlignment="0" applyProtection="0"/>
    <xf numFmtId="44" fontId="9" fillId="0" borderId="0" applyFont="0" applyFill="0" applyBorder="0" applyAlignment="0" applyProtection="0"/>
    <xf numFmtId="176" fontId="27" fillId="0" borderId="0" applyFont="0" applyFill="0" applyBorder="0" applyAlignment="0" applyProtection="0"/>
    <xf numFmtId="176" fontId="27" fillId="0" borderId="0" applyFont="0" applyFill="0" applyBorder="0" applyAlignment="0" applyProtection="0"/>
    <xf numFmtId="0" fontId="38" fillId="0" borderId="0"/>
    <xf numFmtId="0" fontId="22" fillId="0" borderId="0"/>
    <xf numFmtId="0" fontId="18" fillId="0" borderId="0"/>
    <xf numFmtId="0" fontId="11" fillId="0" borderId="0"/>
    <xf numFmtId="0" fontId="29" fillId="0" borderId="0"/>
    <xf numFmtId="0" fontId="11" fillId="0" borderId="0"/>
    <xf numFmtId="0" fontId="29" fillId="0" borderId="0"/>
    <xf numFmtId="0" fontId="22" fillId="0" borderId="0"/>
    <xf numFmtId="0" fontId="9" fillId="0" borderId="0"/>
    <xf numFmtId="0" fontId="22" fillId="0" borderId="0"/>
    <xf numFmtId="0" fontId="9" fillId="0" borderId="0"/>
    <xf numFmtId="0" fontId="9" fillId="0" borderId="0"/>
    <xf numFmtId="0" fontId="9" fillId="0" borderId="0"/>
    <xf numFmtId="0" fontId="43" fillId="0" borderId="0"/>
    <xf numFmtId="0" fontId="21" fillId="0" borderId="0"/>
    <xf numFmtId="0" fontId="21" fillId="0" borderId="0"/>
    <xf numFmtId="0" fontId="21" fillId="0" borderId="0"/>
    <xf numFmtId="0" fontId="12" fillId="0" borderId="0"/>
    <xf numFmtId="0" fontId="11" fillId="0" borderId="0"/>
    <xf numFmtId="0" fontId="47" fillId="0" borderId="0"/>
    <xf numFmtId="0" fontId="15" fillId="0" borderId="0"/>
    <xf numFmtId="0" fontId="47" fillId="0" borderId="0"/>
    <xf numFmtId="0" fontId="47" fillId="0" borderId="0"/>
    <xf numFmtId="0" fontId="47"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9" fillId="0" borderId="0"/>
    <xf numFmtId="0" fontId="21" fillId="0" borderId="0"/>
    <xf numFmtId="0" fontId="21" fillId="0" borderId="0"/>
    <xf numFmtId="0" fontId="9" fillId="0" borderId="0"/>
    <xf numFmtId="0" fontId="11" fillId="0" borderId="0"/>
    <xf numFmtId="0" fontId="9" fillId="0" borderId="0"/>
    <xf numFmtId="0" fontId="11" fillId="0" borderId="0"/>
    <xf numFmtId="0" fontId="11"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11"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9" fillId="0" borderId="0"/>
    <xf numFmtId="0" fontId="11" fillId="0" borderId="0"/>
    <xf numFmtId="0" fontId="11" fillId="0" borderId="0"/>
    <xf numFmtId="0" fontId="11" fillId="0" borderId="0"/>
    <xf numFmtId="0" fontId="11" fillId="0" borderId="0"/>
    <xf numFmtId="0" fontId="29" fillId="0" borderId="0"/>
    <xf numFmtId="0" fontId="43" fillId="0" borderId="0"/>
    <xf numFmtId="0" fontId="29" fillId="0" borderId="0"/>
    <xf numFmtId="0" fontId="14" fillId="0" borderId="0"/>
    <xf numFmtId="0" fontId="11" fillId="0" borderId="0"/>
    <xf numFmtId="0" fontId="9" fillId="0" borderId="0"/>
    <xf numFmtId="0" fontId="9" fillId="0" borderId="0"/>
    <xf numFmtId="0" fontId="9" fillId="0" borderId="0"/>
    <xf numFmtId="0" fontId="14" fillId="0" borderId="0"/>
    <xf numFmtId="0" fontId="9" fillId="0" borderId="0"/>
    <xf numFmtId="0" fontId="29" fillId="0" borderId="0"/>
    <xf numFmtId="0" fontId="11" fillId="0" borderId="0"/>
    <xf numFmtId="0" fontId="11" fillId="0" borderId="0"/>
    <xf numFmtId="0" fontId="29" fillId="0" borderId="0"/>
    <xf numFmtId="0" fontId="39" fillId="0" borderId="0"/>
    <xf numFmtId="177" fontId="25" fillId="0" borderId="0" applyFont="0" applyFill="0" applyBorder="0" applyAlignment="0" applyProtection="0"/>
    <xf numFmtId="0" fontId="40" fillId="0" borderId="0"/>
    <xf numFmtId="9" fontId="24" fillId="0" borderId="0" applyFont="0" applyFill="0" applyBorder="0" applyAlignment="0" applyProtection="0"/>
    <xf numFmtId="0" fontId="41" fillId="0" borderId="0"/>
    <xf numFmtId="0" fontId="42" fillId="0" borderId="0"/>
    <xf numFmtId="0" fontId="39" fillId="0" borderId="0"/>
    <xf numFmtId="0" fontId="4" fillId="0" borderId="0"/>
    <xf numFmtId="44" fontId="4"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3"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4" fillId="0" borderId="0" applyFont="0" applyFill="0" applyBorder="0" applyAlignment="0" applyProtection="0"/>
    <xf numFmtId="44" fontId="9" fillId="0" borderId="0" applyFont="0" applyFill="0" applyBorder="0" applyAlignment="0" applyProtection="0"/>
    <xf numFmtId="0" fontId="4" fillId="0" borderId="0"/>
    <xf numFmtId="0" fontId="4" fillId="0" borderId="0"/>
    <xf numFmtId="0" fontId="4" fillId="0" borderId="0"/>
    <xf numFmtId="0" fontId="3" fillId="0" borderId="0"/>
    <xf numFmtId="0" fontId="9" fillId="0" borderId="0"/>
    <xf numFmtId="0" fontId="9" fillId="0" borderId="0"/>
    <xf numFmtId="0" fontId="9"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4" fillId="0" borderId="0"/>
    <xf numFmtId="0" fontId="4" fillId="0" borderId="0"/>
    <xf numFmtId="0" fontId="4" fillId="0" borderId="0"/>
    <xf numFmtId="0" fontId="2" fillId="0" borderId="0"/>
    <xf numFmtId="0" fontId="4" fillId="0" borderId="0"/>
    <xf numFmtId="0" fontId="2" fillId="0" borderId="0"/>
    <xf numFmtId="0" fontId="4" fillId="0" borderId="0"/>
    <xf numFmtId="0" fontId="1" fillId="0" borderId="0"/>
    <xf numFmtId="0" fontId="4" fillId="0" borderId="0"/>
    <xf numFmtId="0" fontId="1" fillId="0" borderId="0"/>
    <xf numFmtId="0" fontId="4" fillId="0" borderId="0"/>
    <xf numFmtId="0" fontId="22" fillId="0" borderId="0"/>
    <xf numFmtId="178" fontId="29" fillId="0" borderId="0" applyFill="0" applyBorder="0" applyAlignment="0" applyProtection="0"/>
    <xf numFmtId="0" fontId="67" fillId="0" borderId="0"/>
    <xf numFmtId="0" fontId="67" fillId="0" borderId="0"/>
  </cellStyleXfs>
  <cellXfs count="63">
    <xf numFmtId="0" fontId="0" fillId="0" borderId="0" xfId="0"/>
    <xf numFmtId="0" fontId="9" fillId="0" borderId="7" xfId="290" applyFont="1" applyBorder="1" applyAlignment="1">
      <alignment horizontal="left" vertical="center" wrapText="1"/>
    </xf>
    <xf numFmtId="165" fontId="53" fillId="4" borderId="7" xfId="139" applyNumberFormat="1" applyFont="1" applyFill="1" applyBorder="1" applyAlignment="1" applyProtection="1">
      <alignment horizontal="right" vertical="center" wrapText="1"/>
      <protection locked="0"/>
    </xf>
    <xf numFmtId="0" fontId="67" fillId="0" borderId="0" xfId="290"/>
    <xf numFmtId="0" fontId="5" fillId="0" borderId="0" xfId="290" applyFont="1"/>
    <xf numFmtId="0" fontId="7" fillId="0" borderId="0" xfId="290" applyFont="1" applyAlignment="1">
      <alignment horizontal="left"/>
    </xf>
    <xf numFmtId="0" fontId="17" fillId="0" borderId="0" xfId="290" applyFont="1" applyAlignment="1">
      <alignment horizontal="left"/>
    </xf>
    <xf numFmtId="0" fontId="8" fillId="0" borderId="0" xfId="290" applyFont="1" applyAlignment="1">
      <alignment horizontal="center"/>
    </xf>
    <xf numFmtId="164" fontId="8" fillId="0" borderId="0" xfId="290" applyNumberFormat="1" applyFont="1" applyAlignment="1">
      <alignment horizontal="center"/>
    </xf>
    <xf numFmtId="0" fontId="6" fillId="0" borderId="0" xfId="290" applyFont="1"/>
    <xf numFmtId="0" fontId="48" fillId="5" borderId="8" xfId="290" applyFont="1" applyFill="1" applyBorder="1" applyAlignment="1">
      <alignment horizontal="center" vertical="center"/>
    </xf>
    <xf numFmtId="0" fontId="48" fillId="5" borderId="9" xfId="290" applyFont="1" applyFill="1" applyBorder="1" applyAlignment="1">
      <alignment horizontal="center" vertical="center"/>
    </xf>
    <xf numFmtId="164" fontId="48" fillId="5" borderId="9" xfId="50" applyNumberFormat="1" applyFont="1" applyFill="1" applyBorder="1" applyAlignment="1" applyProtection="1">
      <alignment horizontal="center" vertical="center" wrapText="1"/>
    </xf>
    <xf numFmtId="164" fontId="48" fillId="5" borderId="9" xfId="290" applyNumberFormat="1" applyFont="1" applyFill="1" applyBorder="1" applyAlignment="1">
      <alignment horizontal="center" vertical="center" wrapText="1"/>
    </xf>
    <xf numFmtId="164" fontId="48" fillId="5" borderId="10" xfId="290" applyNumberFormat="1" applyFont="1" applyFill="1" applyBorder="1" applyAlignment="1">
      <alignment horizontal="center" vertical="center"/>
    </xf>
    <xf numFmtId="0" fontId="6" fillId="0" borderId="12" xfId="290" applyFont="1" applyBorder="1"/>
    <xf numFmtId="0" fontId="6" fillId="0" borderId="11" xfId="290" applyFont="1" applyBorder="1"/>
    <xf numFmtId="0" fontId="6" fillId="0" borderId="11" xfId="290" applyFont="1" applyBorder="1" applyAlignment="1">
      <alignment horizontal="center"/>
    </xf>
    <xf numFmtId="164" fontId="6" fillId="0" borderId="13" xfId="290" applyNumberFormat="1" applyFont="1" applyBorder="1" applyAlignment="1">
      <alignment horizontal="center"/>
    </xf>
    <xf numFmtId="0" fontId="9" fillId="0" borderId="0" xfId="290" applyFont="1"/>
    <xf numFmtId="0" fontId="66" fillId="0" borderId="14" xfId="290" applyFont="1" applyBorder="1" applyAlignment="1">
      <alignment horizontal="left" vertical="center" wrapText="1"/>
    </xf>
    <xf numFmtId="0" fontId="53" fillId="0" borderId="7" xfId="290" applyFont="1" applyBorder="1" applyAlignment="1">
      <alignment horizontal="center" vertical="center"/>
    </xf>
    <xf numFmtId="165" fontId="53" fillId="0" borderId="7" xfId="139" applyNumberFormat="1" applyFont="1" applyBorder="1" applyAlignment="1">
      <alignment horizontal="right" vertical="center" wrapText="1"/>
    </xf>
    <xf numFmtId="164" fontId="53" fillId="0" borderId="15" xfId="290" applyNumberFormat="1" applyFont="1" applyBorder="1" applyAlignment="1">
      <alignment horizontal="right" vertical="center"/>
    </xf>
    <xf numFmtId="0" fontId="49" fillId="5" borderId="25" xfId="290" applyFont="1" applyFill="1" applyBorder="1" applyAlignment="1">
      <alignment horizontal="left" vertical="center" wrapText="1"/>
    </xf>
    <xf numFmtId="0" fontId="49" fillId="5" borderId="26" xfId="290" applyFont="1" applyFill="1" applyBorder="1" applyAlignment="1">
      <alignment horizontal="left" vertical="center" wrapText="1"/>
    </xf>
    <xf numFmtId="0" fontId="65" fillId="5" borderId="26" xfId="290" applyFont="1" applyFill="1" applyBorder="1" applyAlignment="1">
      <alignment horizontal="center" vertical="center"/>
    </xf>
    <xf numFmtId="165" fontId="65" fillId="5" borderId="26" xfId="139" applyNumberFormat="1" applyFont="1" applyFill="1" applyBorder="1" applyAlignment="1">
      <alignment horizontal="right" vertical="center" wrapText="1"/>
    </xf>
    <xf numFmtId="0" fontId="56" fillId="0" borderId="16" xfId="290" applyFont="1" applyBorder="1" applyAlignment="1">
      <alignment horizontal="center" vertical="center"/>
    </xf>
    <xf numFmtId="0" fontId="56" fillId="0" borderId="17" xfId="290" applyFont="1" applyBorder="1" applyAlignment="1">
      <alignment horizontal="center" vertical="center"/>
    </xf>
    <xf numFmtId="0" fontId="56" fillId="0" borderId="18" xfId="290" applyFont="1" applyBorder="1" applyAlignment="1">
      <alignment horizontal="center" vertical="center"/>
    </xf>
    <xf numFmtId="164" fontId="65" fillId="5" borderId="27" xfId="290" applyNumberFormat="1" applyFont="1" applyFill="1" applyBorder="1" applyAlignment="1">
      <alignment horizontal="right" vertical="center"/>
    </xf>
    <xf numFmtId="0" fontId="16" fillId="0" borderId="0" xfId="290" applyFont="1"/>
    <xf numFmtId="0" fontId="9" fillId="0" borderId="0" xfId="290" applyFont="1" applyAlignment="1">
      <alignment horizontal="center"/>
    </xf>
    <xf numFmtId="165" fontId="9" fillId="0" borderId="0" xfId="290" applyNumberFormat="1" applyFont="1"/>
    <xf numFmtId="0" fontId="57" fillId="4" borderId="5" xfId="113" applyFont="1" applyFill="1" applyBorder="1" applyAlignment="1">
      <alignment vertical="center" wrapText="1"/>
    </xf>
    <xf numFmtId="0" fontId="60" fillId="4" borderId="1" xfId="290" applyFont="1" applyFill="1" applyBorder="1" applyAlignment="1">
      <alignment vertical="center"/>
    </xf>
    <xf numFmtId="164" fontId="61" fillId="4" borderId="1" xfId="50" applyNumberFormat="1" applyFont="1" applyFill="1" applyBorder="1" applyAlignment="1" applyProtection="1">
      <alignment horizontal="center" vertical="center"/>
    </xf>
    <xf numFmtId="165" fontId="57" fillId="4" borderId="6" xfId="290" applyNumberFormat="1" applyFont="1" applyFill="1" applyBorder="1" applyAlignment="1">
      <alignment vertical="center"/>
    </xf>
    <xf numFmtId="0" fontId="54" fillId="0" borderId="0" xfId="290" applyFont="1" applyAlignment="1">
      <alignment vertical="center"/>
    </xf>
    <xf numFmtId="0" fontId="59" fillId="0" borderId="0" xfId="290" applyFont="1" applyAlignment="1">
      <alignment vertical="center"/>
    </xf>
    <xf numFmtId="0" fontId="54" fillId="0" borderId="0" xfId="290" applyFont="1" applyAlignment="1">
      <alignment horizontal="center" vertical="center"/>
    </xf>
    <xf numFmtId="165" fontId="58" fillId="0" borderId="0" xfId="290" applyNumberFormat="1" applyFont="1" applyAlignment="1">
      <alignment vertical="center"/>
    </xf>
    <xf numFmtId="0" fontId="50" fillId="0" borderId="0" xfId="290" applyFont="1" applyAlignment="1">
      <alignment vertical="center"/>
    </xf>
    <xf numFmtId="0" fontId="51" fillId="0" borderId="0" xfId="290" applyFont="1" applyAlignment="1">
      <alignment vertical="center"/>
    </xf>
    <xf numFmtId="0" fontId="50" fillId="0" borderId="0" xfId="290" applyFont="1" applyAlignment="1">
      <alignment horizontal="center" vertical="center"/>
    </xf>
    <xf numFmtId="165" fontId="52" fillId="0" borderId="0" xfId="290" applyNumberFormat="1" applyFont="1" applyAlignment="1">
      <alignment vertical="center"/>
    </xf>
    <xf numFmtId="0" fontId="62" fillId="4" borderId="5" xfId="290" applyFont="1" applyFill="1" applyBorder="1" applyAlignment="1">
      <alignment vertical="center"/>
    </xf>
    <xf numFmtId="0" fontId="63" fillId="4" borderId="1" xfId="290" applyFont="1" applyFill="1" applyBorder="1" applyAlignment="1">
      <alignment vertical="center"/>
    </xf>
    <xf numFmtId="164" fontId="64" fillId="4" borderId="1" xfId="50" applyNumberFormat="1" applyFont="1" applyFill="1" applyBorder="1" applyAlignment="1" applyProtection="1">
      <alignment horizontal="center" vertical="center"/>
    </xf>
    <xf numFmtId="165" fontId="62" fillId="4" borderId="6" xfId="290" applyNumberFormat="1" applyFont="1" applyFill="1" applyBorder="1" applyAlignment="1">
      <alignment vertical="center"/>
    </xf>
    <xf numFmtId="0" fontId="71" fillId="0" borderId="0" xfId="290" applyFont="1" applyAlignment="1">
      <alignment horizontal="center"/>
    </xf>
    <xf numFmtId="0" fontId="69" fillId="0" borderId="0" xfId="290" applyFont="1" applyAlignment="1">
      <alignment horizontal="left" vertical="center" wrapText="1"/>
    </xf>
    <xf numFmtId="0" fontId="70" fillId="0" borderId="0" xfId="290" applyFont="1" applyAlignment="1">
      <alignment horizontal="left" vertical="center" wrapText="1"/>
    </xf>
    <xf numFmtId="0" fontId="55" fillId="4" borderId="19" xfId="290" applyFont="1" applyFill="1" applyBorder="1" applyAlignment="1">
      <alignment horizontal="center" vertical="center" wrapText="1"/>
    </xf>
    <xf numFmtId="0" fontId="55" fillId="4" borderId="20" xfId="290" applyFont="1" applyFill="1" applyBorder="1" applyAlignment="1">
      <alignment horizontal="center" vertical="center" wrapText="1"/>
    </xf>
    <xf numFmtId="0" fontId="55" fillId="4" borderId="21" xfId="290" applyFont="1" applyFill="1" applyBorder="1" applyAlignment="1">
      <alignment horizontal="center" vertical="center" wrapText="1"/>
    </xf>
    <xf numFmtId="0" fontId="55" fillId="4" borderId="22" xfId="290" applyFont="1" applyFill="1" applyBorder="1" applyAlignment="1">
      <alignment horizontal="center" vertical="center" wrapText="1"/>
    </xf>
    <xf numFmtId="0" fontId="55" fillId="4" borderId="23" xfId="290" applyFont="1" applyFill="1" applyBorder="1" applyAlignment="1">
      <alignment horizontal="center" vertical="center" wrapText="1"/>
    </xf>
    <xf numFmtId="0" fontId="55" fillId="4" borderId="24" xfId="290" applyFont="1" applyFill="1" applyBorder="1" applyAlignment="1">
      <alignment horizontal="center" vertical="center" wrapText="1"/>
    </xf>
    <xf numFmtId="0" fontId="56" fillId="4" borderId="16" xfId="290" applyFont="1" applyFill="1" applyBorder="1" applyAlignment="1">
      <alignment horizontal="center" vertical="center"/>
    </xf>
    <xf numFmtId="0" fontId="56" fillId="4" borderId="17" xfId="290" applyFont="1" applyFill="1" applyBorder="1" applyAlignment="1">
      <alignment horizontal="center" vertical="center"/>
    </xf>
    <xf numFmtId="0" fontId="56" fillId="4" borderId="18" xfId="290" applyFont="1" applyFill="1" applyBorder="1" applyAlignment="1">
      <alignment horizontal="center" vertical="center"/>
    </xf>
  </cellXfs>
  <cellStyles count="292">
    <cellStyle name="Calc Currency (0)" xfId="1" xr:uid="{00000000-0005-0000-0000-000000000000}"/>
    <cellStyle name="Calc Currency (2)" xfId="2" xr:uid="{00000000-0005-0000-0000-000001000000}"/>
    <cellStyle name="Calc Percent (0)" xfId="3" xr:uid="{00000000-0005-0000-0000-000002000000}"/>
    <cellStyle name="Calc Percent (1)" xfId="4" xr:uid="{00000000-0005-0000-0000-000003000000}"/>
    <cellStyle name="Calc Percent (2)" xfId="5" xr:uid="{00000000-0005-0000-0000-000004000000}"/>
    <cellStyle name="Calc Units (0)" xfId="6" xr:uid="{00000000-0005-0000-0000-000005000000}"/>
    <cellStyle name="Calc Units (1)" xfId="7" xr:uid="{00000000-0005-0000-0000-000006000000}"/>
    <cellStyle name="Calc Units (2)" xfId="8" xr:uid="{00000000-0005-0000-0000-000007000000}"/>
    <cellStyle name="cárky [0]_laroux" xfId="9" xr:uid="{00000000-0005-0000-0000-000008000000}"/>
    <cellStyle name="cárky_laroux" xfId="10" xr:uid="{00000000-0005-0000-0000-000009000000}"/>
    <cellStyle name="Cena" xfId="11" xr:uid="{00000000-0005-0000-0000-00000A000000}"/>
    <cellStyle name="Comma [0]_#6 Temps &amp; Contractors" xfId="12" xr:uid="{00000000-0005-0000-0000-00000B000000}"/>
    <cellStyle name="Comma [00]" xfId="13" xr:uid="{00000000-0005-0000-0000-00000C000000}"/>
    <cellStyle name="Comma_#6 Temps &amp; Contractors" xfId="14" xr:uid="{00000000-0005-0000-0000-00000D000000}"/>
    <cellStyle name="Currency [0]_#6 Temps &amp; Contractors" xfId="15" xr:uid="{00000000-0005-0000-0000-00000E000000}"/>
    <cellStyle name="Currency [00]" xfId="16" xr:uid="{00000000-0005-0000-0000-00000F000000}"/>
    <cellStyle name="Currency_#6 Temps &amp; Contractors" xfId="17" xr:uid="{00000000-0005-0000-0000-000010000000}"/>
    <cellStyle name="Currency0" xfId="18" xr:uid="{00000000-0005-0000-0000-000011000000}"/>
    <cellStyle name="Čárka 2" xfId="289" xr:uid="{7CFDF940-CF2B-934C-80C6-B8F51C35996D}"/>
    <cellStyle name="Date Short" xfId="19" xr:uid="{00000000-0005-0000-0000-000012000000}"/>
    <cellStyle name="Discount" xfId="20" xr:uid="{00000000-0005-0000-0000-000013000000}"/>
    <cellStyle name="eárky [0]_laroux" xfId="21" xr:uid="{00000000-0005-0000-0000-000014000000}"/>
    <cellStyle name="eárky_laroux" xfId="22" xr:uid="{00000000-0005-0000-0000-000015000000}"/>
    <cellStyle name="Empty" xfId="23" xr:uid="{00000000-0005-0000-0000-000016000000}"/>
    <cellStyle name="Enter Currency (0)" xfId="24" xr:uid="{00000000-0005-0000-0000-000017000000}"/>
    <cellStyle name="Enter Currency (2)" xfId="25" xr:uid="{00000000-0005-0000-0000-000018000000}"/>
    <cellStyle name="Enter Units (0)" xfId="26" xr:uid="{00000000-0005-0000-0000-000019000000}"/>
    <cellStyle name="Enter Units (1)" xfId="27" xr:uid="{00000000-0005-0000-0000-00001A000000}"/>
    <cellStyle name="Enter Units (2)" xfId="28" xr:uid="{00000000-0005-0000-0000-00001B000000}"/>
    <cellStyle name="Excel Built-in Currency" xfId="29" xr:uid="{00000000-0005-0000-0000-00001C000000}"/>
    <cellStyle name="Excel Built-in Normal" xfId="30" xr:uid="{00000000-0005-0000-0000-00001D000000}"/>
    <cellStyle name="Grey" xfId="31" xr:uid="{00000000-0005-0000-0000-00001E000000}"/>
    <cellStyle name="Header1" xfId="32" xr:uid="{00000000-0005-0000-0000-00001F000000}"/>
    <cellStyle name="Header2" xfId="33" xr:uid="{00000000-0005-0000-0000-000020000000}"/>
    <cellStyle name="HPproduct" xfId="34" xr:uid="{00000000-0005-0000-0000-000021000000}"/>
    <cellStyle name="Hyperlink" xfId="35" xr:uid="{00000000-0005-0000-0000-000022000000}"/>
    <cellStyle name="Hypertextový odkaz 2" xfId="36" xr:uid="{00000000-0005-0000-0000-000023000000}"/>
    <cellStyle name="Hypertextový odkaz 2 2" xfId="37" xr:uid="{00000000-0005-0000-0000-000024000000}"/>
    <cellStyle name="Hypertextový odkaz 2 3" xfId="38" xr:uid="{00000000-0005-0000-0000-000025000000}"/>
    <cellStyle name="Hypertextový odkaz 3" xfId="39" xr:uid="{00000000-0005-0000-0000-000026000000}"/>
    <cellStyle name="Hypertextový odkaz 3 2" xfId="40" xr:uid="{00000000-0005-0000-0000-000027000000}"/>
    <cellStyle name="Hypertextový odkaz 4" xfId="41" xr:uid="{00000000-0005-0000-0000-000028000000}"/>
    <cellStyle name="Input [yellow]" xfId="42" xr:uid="{00000000-0005-0000-0000-000029000000}"/>
    <cellStyle name="Link Currency (0)" xfId="43" xr:uid="{00000000-0005-0000-0000-00002A000000}"/>
    <cellStyle name="Link Currency (2)" xfId="44" xr:uid="{00000000-0005-0000-0000-00002B000000}"/>
    <cellStyle name="Link Units (0)" xfId="45" xr:uid="{00000000-0005-0000-0000-00002C000000}"/>
    <cellStyle name="Link Units (1)" xfId="46" xr:uid="{00000000-0005-0000-0000-00002D000000}"/>
    <cellStyle name="Link Units (2)" xfId="47" xr:uid="{00000000-0005-0000-0000-00002E000000}"/>
    <cellStyle name="List Price" xfId="48" xr:uid="{00000000-0005-0000-0000-00002F000000}"/>
    <cellStyle name="Malý nadpis" xfId="49" xr:uid="{00000000-0005-0000-0000-000030000000}"/>
    <cellStyle name="Měna" xfId="50" builtinId="4"/>
    <cellStyle name="Měna 10" xfId="51" xr:uid="{00000000-0005-0000-0000-000032000000}"/>
    <cellStyle name="Měna 10 2" xfId="52" xr:uid="{00000000-0005-0000-0000-000033000000}"/>
    <cellStyle name="Měna 10 2 2" xfId="200" xr:uid="{DD17EBA4-BE6D-4180-8DA6-1408A5CAA799}"/>
    <cellStyle name="Měna 10 3" xfId="199" xr:uid="{1A345BE8-BFA2-4C80-8424-22C488DA8FCE}"/>
    <cellStyle name="Měna 11" xfId="53" xr:uid="{00000000-0005-0000-0000-000034000000}"/>
    <cellStyle name="Měna 11 2" xfId="54" xr:uid="{00000000-0005-0000-0000-000035000000}"/>
    <cellStyle name="Měna 11 2 2" xfId="202" xr:uid="{4A43864C-3B01-4046-8B64-4C2CC90361FB}"/>
    <cellStyle name="Měna 11 3" xfId="55" xr:uid="{00000000-0005-0000-0000-000036000000}"/>
    <cellStyle name="Měna 11 3 2" xfId="203" xr:uid="{B2A7F3A9-2A74-4ED0-A782-5D51226EF551}"/>
    <cellStyle name="Měna 11 4" xfId="201" xr:uid="{294DA5FD-CDE1-4F9B-A262-316616B00BCA}"/>
    <cellStyle name="Měna 12" xfId="56" xr:uid="{00000000-0005-0000-0000-000037000000}"/>
    <cellStyle name="Měna 12 2" xfId="57" xr:uid="{00000000-0005-0000-0000-000038000000}"/>
    <cellStyle name="Měna 12 2 2" xfId="205" xr:uid="{60C61D21-82E9-468D-A10D-A01D84012503}"/>
    <cellStyle name="Měna 12 3" xfId="58" xr:uid="{00000000-0005-0000-0000-000039000000}"/>
    <cellStyle name="Měna 12 3 2" xfId="206" xr:uid="{1D24FE39-FFE7-4C5C-B13F-BB9B4FCD681C}"/>
    <cellStyle name="Měna 12 4" xfId="59" xr:uid="{00000000-0005-0000-0000-00003A000000}"/>
    <cellStyle name="Měna 12 4 2" xfId="207" xr:uid="{58272277-CD6D-4EF4-97E4-86AD19258919}"/>
    <cellStyle name="Měna 12 5" xfId="60" xr:uid="{00000000-0005-0000-0000-00003B000000}"/>
    <cellStyle name="Měna 12 5 2" xfId="208" xr:uid="{A6F0B1F6-7585-4575-B51A-C382207065EE}"/>
    <cellStyle name="Měna 12 6" xfId="61" xr:uid="{00000000-0005-0000-0000-00003C000000}"/>
    <cellStyle name="Měna 12 6 2" xfId="62" xr:uid="{00000000-0005-0000-0000-00003D000000}"/>
    <cellStyle name="Měna 12 6 2 2" xfId="210" xr:uid="{4BAC5F9F-6413-4FA5-BBE8-A143ADB3F8B3}"/>
    <cellStyle name="Měna 12 6 3" xfId="209" xr:uid="{A3C25D0A-092F-4B01-A492-BF82D88C260E}"/>
    <cellStyle name="Měna 12 7" xfId="204" xr:uid="{45878EC1-DD5A-474D-A32D-FE6BEA5F7DAA}"/>
    <cellStyle name="Měna 13" xfId="63" xr:uid="{00000000-0005-0000-0000-00003E000000}"/>
    <cellStyle name="Měna 13 2" xfId="64" xr:uid="{00000000-0005-0000-0000-00003F000000}"/>
    <cellStyle name="Měna 13 2 2" xfId="212" xr:uid="{49F1EFA6-BEDD-4C6B-8C96-6AB20A833D63}"/>
    <cellStyle name="Měna 13 3" xfId="65" xr:uid="{00000000-0005-0000-0000-000040000000}"/>
    <cellStyle name="Měna 13 3 2" xfId="213" xr:uid="{8A8DAD4B-D5C4-429E-883F-53C73364D93D}"/>
    <cellStyle name="Měna 13 4" xfId="66" xr:uid="{00000000-0005-0000-0000-000041000000}"/>
    <cellStyle name="Měna 13 4 2" xfId="67" xr:uid="{00000000-0005-0000-0000-000042000000}"/>
    <cellStyle name="Měna 13 4 2 2" xfId="215" xr:uid="{695E0259-9487-4D28-85AF-AFF9F983A03E}"/>
    <cellStyle name="Měna 13 4 3" xfId="214" xr:uid="{3245B3AB-B4DA-4AAA-B475-72B7302229AA}"/>
    <cellStyle name="Měna 13 5" xfId="211" xr:uid="{01AEBFC2-BB32-405A-B26B-710721BAF8A1}"/>
    <cellStyle name="Měna 14" xfId="68" xr:uid="{00000000-0005-0000-0000-000043000000}"/>
    <cellStyle name="Měna 14 2" xfId="69" xr:uid="{00000000-0005-0000-0000-000044000000}"/>
    <cellStyle name="Měna 14 2 2" xfId="217" xr:uid="{E5957785-A033-4465-ACA1-75191996F5AF}"/>
    <cellStyle name="Měna 14 3" xfId="70" xr:uid="{00000000-0005-0000-0000-000045000000}"/>
    <cellStyle name="Měna 14 3 2" xfId="218" xr:uid="{760B25AB-8838-4FA6-9CBA-845A33BD91B6}"/>
    <cellStyle name="Měna 14 4" xfId="216" xr:uid="{C753EFD4-70B6-470B-90E3-EDD1F6883DA6}"/>
    <cellStyle name="Měna 15" xfId="71" xr:uid="{00000000-0005-0000-0000-000046000000}"/>
    <cellStyle name="Měna 15 2" xfId="72" xr:uid="{00000000-0005-0000-0000-000047000000}"/>
    <cellStyle name="Měna 15 2 2" xfId="220" xr:uid="{2C00CEE8-55B2-4E0A-AA9B-CA84D65B4539}"/>
    <cellStyle name="Měna 15 3" xfId="219" xr:uid="{4DC58414-8ED2-4434-BAE8-7D59300402D6}"/>
    <cellStyle name="Měna 16" xfId="73" xr:uid="{00000000-0005-0000-0000-000048000000}"/>
    <cellStyle name="Měna 16 2" xfId="221" xr:uid="{A7D2DC4B-6EE3-4FCE-A4C6-1DD020F1A4C0}"/>
    <cellStyle name="Měna 17" xfId="74" xr:uid="{00000000-0005-0000-0000-000049000000}"/>
    <cellStyle name="Měna 17 2" xfId="222" xr:uid="{56CAFDCA-3C08-4B8F-8111-6E2AE5B433C5}"/>
    <cellStyle name="Měna 18" xfId="198" xr:uid="{E6D8E5CF-9033-4349-B874-5BF3DE0D04A6}"/>
    <cellStyle name="Měna 2" xfId="75" xr:uid="{00000000-0005-0000-0000-00004A000000}"/>
    <cellStyle name="Měna 2 2" xfId="76" xr:uid="{00000000-0005-0000-0000-00004B000000}"/>
    <cellStyle name="Měna 2 2 2" xfId="224" xr:uid="{14B7A244-3358-4B95-AC06-0F1F93018277}"/>
    <cellStyle name="Měna 2 3" xfId="223" xr:uid="{061AB2E7-51E7-47D9-A227-67F32D2F8343}"/>
    <cellStyle name="Měna 3" xfId="77" xr:uid="{00000000-0005-0000-0000-00004C000000}"/>
    <cellStyle name="Měna 3 2" xfId="78" xr:uid="{00000000-0005-0000-0000-00004D000000}"/>
    <cellStyle name="Měna 3 2 2" xfId="226" xr:uid="{2E3E8938-5710-4161-8038-85F070D673DE}"/>
    <cellStyle name="Měna 3 3" xfId="79" xr:uid="{00000000-0005-0000-0000-00004E000000}"/>
    <cellStyle name="Měna 3 3 2" xfId="227" xr:uid="{553A360A-ACB9-436E-812A-4A4EBAF46EA8}"/>
    <cellStyle name="Měna 3 4" xfId="80" xr:uid="{00000000-0005-0000-0000-00004F000000}"/>
    <cellStyle name="Měna 3 4 2" xfId="81" xr:uid="{00000000-0005-0000-0000-000050000000}"/>
    <cellStyle name="Měna 3 4 2 2" xfId="82" xr:uid="{00000000-0005-0000-0000-000051000000}"/>
    <cellStyle name="Měna 3 4 2 2 2" xfId="230" xr:uid="{C86D45C1-7C03-4FC4-B5FD-B6FDA4DBD81D}"/>
    <cellStyle name="Měna 3 4 2 3" xfId="83" xr:uid="{00000000-0005-0000-0000-000052000000}"/>
    <cellStyle name="Měna 3 4 2 3 2" xfId="231" xr:uid="{FA0C6607-FFFF-4191-B3A9-ACF5508F0598}"/>
    <cellStyle name="Měna 3 4 2 4" xfId="229" xr:uid="{7D038ADF-5506-4EA1-A76D-5206C6A3466B}"/>
    <cellStyle name="Měna 3 4 3" xfId="84" xr:uid="{00000000-0005-0000-0000-000053000000}"/>
    <cellStyle name="Měna 3 4 3 2" xfId="232" xr:uid="{1B45CBBF-9AB5-4161-AA33-F5548D0BF722}"/>
    <cellStyle name="Měna 3 4 4" xfId="228" xr:uid="{B770FF65-404A-4079-9D70-01397B3DB3BE}"/>
    <cellStyle name="Měna 3 5" xfId="85" xr:uid="{00000000-0005-0000-0000-000054000000}"/>
    <cellStyle name="Měna 3 5 2" xfId="233" xr:uid="{F214B78A-24E9-4AD1-A700-C9C96E1DFBB9}"/>
    <cellStyle name="Měna 3 6" xfId="225" xr:uid="{FBD008D9-6E64-48F7-8E37-B5A4F4C19080}"/>
    <cellStyle name="Měna 4" xfId="86" xr:uid="{00000000-0005-0000-0000-000055000000}"/>
    <cellStyle name="Měna 4 2" xfId="234" xr:uid="{D242BA58-8998-45AF-9C79-072385A942A7}"/>
    <cellStyle name="Měna 5" xfId="87" xr:uid="{00000000-0005-0000-0000-000056000000}"/>
    <cellStyle name="Měna 5 2" xfId="88" xr:uid="{00000000-0005-0000-0000-000057000000}"/>
    <cellStyle name="Měna 5 2 2" xfId="236" xr:uid="{6FBFC6DD-7279-469C-8B52-4162F9932A54}"/>
    <cellStyle name="Měna 5 3" xfId="235" xr:uid="{5AFE9C15-065A-4EFE-AA73-61954343C19E}"/>
    <cellStyle name="Měna 6" xfId="89" xr:uid="{00000000-0005-0000-0000-000058000000}"/>
    <cellStyle name="Měna 6 2" xfId="90" xr:uid="{00000000-0005-0000-0000-000059000000}"/>
    <cellStyle name="Měna 6 2 2" xfId="238" xr:uid="{CBC240AA-05C0-481C-A8F1-1AE5165A5A42}"/>
    <cellStyle name="Měna 6 3" xfId="91" xr:uid="{00000000-0005-0000-0000-00005A000000}"/>
    <cellStyle name="Měna 6 3 2" xfId="239" xr:uid="{9075E953-9978-4BBA-83D5-2F8CBDBF485B}"/>
    <cellStyle name="Měna 6 4" xfId="92" xr:uid="{00000000-0005-0000-0000-00005B000000}"/>
    <cellStyle name="Měna 6 4 2" xfId="240" xr:uid="{0D1ADAA4-BC3E-43F7-9D22-6EE58AD42C60}"/>
    <cellStyle name="Měna 6 5" xfId="237" xr:uid="{6B8533E0-B7B1-4FA1-A99F-CD5CED78968B}"/>
    <cellStyle name="Měna 7" xfId="93" xr:uid="{00000000-0005-0000-0000-00005C000000}"/>
    <cellStyle name="Měna 7 2" xfId="94" xr:uid="{00000000-0005-0000-0000-00005D000000}"/>
    <cellStyle name="Měna 7 2 2" xfId="242" xr:uid="{6DEF0B9D-2FED-4731-B507-DD75A463E4F2}"/>
    <cellStyle name="Měna 7 3" xfId="241" xr:uid="{F96B821E-2613-4A4F-9811-2A685AA5F255}"/>
    <cellStyle name="Měna 8" xfId="95" xr:uid="{00000000-0005-0000-0000-00005E000000}"/>
    <cellStyle name="Měna 8 2" xfId="243" xr:uid="{F4A1A753-32DE-4855-8A40-3BE64ED84F3A}"/>
    <cellStyle name="Měna 9" xfId="96" xr:uid="{00000000-0005-0000-0000-00005F000000}"/>
    <cellStyle name="Měna 9 2" xfId="97" xr:uid="{00000000-0005-0000-0000-000060000000}"/>
    <cellStyle name="Měna 9 2 2" xfId="245" xr:uid="{7E1F1D89-099C-4E8D-9F7C-490CD63533C9}"/>
    <cellStyle name="Měna 9 3" xfId="244" xr:uid="{393B1322-8C48-4F2F-9211-B2D9A3EECD80}"/>
    <cellStyle name="měny 2" xfId="98" xr:uid="{00000000-0005-0000-0000-000061000000}"/>
    <cellStyle name="měny 2 2" xfId="99" xr:uid="{00000000-0005-0000-0000-000062000000}"/>
    <cellStyle name="měny 2 2 2" xfId="247" xr:uid="{2FE07898-293F-40F3-9EE9-F5257DDC0260}"/>
    <cellStyle name="měny 2 3" xfId="246" xr:uid="{51CBFAA8-A539-438A-87B5-06043F230AB7}"/>
    <cellStyle name="měny 3" xfId="100" xr:uid="{00000000-0005-0000-0000-000063000000}"/>
    <cellStyle name="měny 3 2" xfId="248" xr:uid="{10DC86CD-69CC-4F46-99B5-B8C557F19434}"/>
    <cellStyle name="meny_laroux" xfId="101" xr:uid="{00000000-0005-0000-0000-000064000000}"/>
    <cellStyle name="miny_laroux" xfId="102" xr:uid="{00000000-0005-0000-0000-000065000000}"/>
    <cellStyle name="Normal - Style1" xfId="103" xr:uid="{00000000-0005-0000-0000-000066000000}"/>
    <cellStyle name="Normal_# 41-Market &amp;Trends" xfId="104" xr:uid="{00000000-0005-0000-0000-000067000000}"/>
    <cellStyle name="Normální" xfId="0" builtinId="0"/>
    <cellStyle name="Normální 10" xfId="105" xr:uid="{00000000-0005-0000-0000-000069000000}"/>
    <cellStyle name="Normální 10 2" xfId="106" xr:uid="{00000000-0005-0000-0000-00006A000000}"/>
    <cellStyle name="Normální 10 2 2" xfId="107" xr:uid="{00000000-0005-0000-0000-00006B000000}"/>
    <cellStyle name="Normální 10 2 3" xfId="250" xr:uid="{2E14C5BE-7D98-435C-A668-AD1ACD5FEBD5}"/>
    <cellStyle name="Normální 10 3" xfId="249" xr:uid="{A6030F02-9B4C-4B22-A785-DE42CE2E7422}"/>
    <cellStyle name="Normální 11" xfId="108" xr:uid="{00000000-0005-0000-0000-00006C000000}"/>
    <cellStyle name="Normální 11 2" xfId="109" xr:uid="{00000000-0005-0000-0000-00006D000000}"/>
    <cellStyle name="Normální 11 3" xfId="251" xr:uid="{65BE0EA1-E3E6-41BA-A8F0-8FB99FFE4646}"/>
    <cellStyle name="normální 12" xfId="110" xr:uid="{00000000-0005-0000-0000-00006E000000}"/>
    <cellStyle name="Normální 12 2" xfId="111" xr:uid="{00000000-0005-0000-0000-00006F000000}"/>
    <cellStyle name="normální 13" xfId="112" xr:uid="{00000000-0005-0000-0000-000070000000}"/>
    <cellStyle name="normální 14" xfId="113" xr:uid="{00000000-0005-0000-0000-000071000000}"/>
    <cellStyle name="normální 15" xfId="114" xr:uid="{00000000-0005-0000-0000-000072000000}"/>
    <cellStyle name="normální 15 3" xfId="115" xr:uid="{00000000-0005-0000-0000-000073000000}"/>
    <cellStyle name="Normální 16" xfId="116" xr:uid="{00000000-0005-0000-0000-000074000000}"/>
    <cellStyle name="Normální 16 2" xfId="252" xr:uid="{EF639607-28B4-452C-B55E-1698884CF622}"/>
    <cellStyle name="Normální 17" xfId="117" xr:uid="{00000000-0005-0000-0000-000075000000}"/>
    <cellStyle name="Normální 17 2" xfId="253" xr:uid="{3D9B365A-4928-4FF7-A244-311F3FF2EED3}"/>
    <cellStyle name="Normální 18" xfId="118" xr:uid="{00000000-0005-0000-0000-000076000000}"/>
    <cellStyle name="Normální 18 2" xfId="254" xr:uid="{3DD1C357-BC34-4C9D-A676-D6E6AB6735AA}"/>
    <cellStyle name="Normální 19" xfId="119" xr:uid="{00000000-0005-0000-0000-000077000000}"/>
    <cellStyle name="Normální 19 2" xfId="255" xr:uid="{2D1F87A8-C70C-4F2F-A2FE-5268E73A1392}"/>
    <cellStyle name="Normální 2" xfId="120" xr:uid="{00000000-0005-0000-0000-000078000000}"/>
    <cellStyle name="Normální 2 2" xfId="121" xr:uid="{00000000-0005-0000-0000-000079000000}"/>
    <cellStyle name="normální 2 2 2" xfId="122" xr:uid="{00000000-0005-0000-0000-00007A000000}"/>
    <cellStyle name="Normální 2 2 3" xfId="257" xr:uid="{619F9410-09B6-42FE-9C35-BF13B0B091E2}"/>
    <cellStyle name="Normální 2 2 4" xfId="281" xr:uid="{641A4DFD-3A15-410A-9AA0-E886C5C5E72E}"/>
    <cellStyle name="Normální 2 2 5" xfId="283" xr:uid="{625CBA96-52E4-45BB-A113-A6E3A0F0BE9E}"/>
    <cellStyle name="Normální 2 2 6" xfId="285" xr:uid="{DDD9CFDD-B5AE-48BB-B10A-4F7CAE961225}"/>
    <cellStyle name="Normální 2 2 7" xfId="287" xr:uid="{BD42A87B-069C-4A86-8F8E-80DFF1425B93}"/>
    <cellStyle name="Normální 2 3" xfId="123" xr:uid="{00000000-0005-0000-0000-00007B000000}"/>
    <cellStyle name="normální 2 3 2" xfId="124" xr:uid="{00000000-0005-0000-0000-00007C000000}"/>
    <cellStyle name="normální 2 4" xfId="125" xr:uid="{00000000-0005-0000-0000-00007D000000}"/>
    <cellStyle name="normální 2 5" xfId="126" xr:uid="{00000000-0005-0000-0000-00007E000000}"/>
    <cellStyle name="normální 2 6" xfId="127" xr:uid="{00000000-0005-0000-0000-00007F000000}"/>
    <cellStyle name="Normální 2 7" xfId="256" xr:uid="{93326B3F-3C48-46A1-8B39-3E37A34BA474}"/>
    <cellStyle name="Normální 20" xfId="128" xr:uid="{00000000-0005-0000-0000-000080000000}"/>
    <cellStyle name="Normální 20 2" xfId="258" xr:uid="{F03C0CBF-CD92-4D49-BB66-8086CA8C6D2C}"/>
    <cellStyle name="Normální 21" xfId="129" xr:uid="{00000000-0005-0000-0000-000081000000}"/>
    <cellStyle name="Normální 21 2" xfId="259" xr:uid="{3BF3A840-BB55-4014-B37E-02C7431FA600}"/>
    <cellStyle name="Normální 22" xfId="130" xr:uid="{00000000-0005-0000-0000-000082000000}"/>
    <cellStyle name="Normální 22 2" xfId="260" xr:uid="{B0D98C9A-8241-4DC6-8061-3634239A35B1}"/>
    <cellStyle name="Normální 23" xfId="131" xr:uid="{00000000-0005-0000-0000-000083000000}"/>
    <cellStyle name="Normální 23 2" xfId="261" xr:uid="{556B148D-7F53-4F5D-80D8-C7C9BFE882DB}"/>
    <cellStyle name="Normální 24" xfId="132" xr:uid="{00000000-0005-0000-0000-000084000000}"/>
    <cellStyle name="Normální 24 2" xfId="262" xr:uid="{32C9467C-2961-47A6-9F55-FB15BFE0749D}"/>
    <cellStyle name="Normální 25" xfId="133" xr:uid="{00000000-0005-0000-0000-000085000000}"/>
    <cellStyle name="Normální 25 2" xfId="263" xr:uid="{5E0CF53B-2A19-473D-83E4-3ABE1A82FE85}"/>
    <cellStyle name="Normální 26" xfId="134" xr:uid="{00000000-0005-0000-0000-000086000000}"/>
    <cellStyle name="Normální 27" xfId="135" xr:uid="{00000000-0005-0000-0000-000087000000}"/>
    <cellStyle name="Normální 27 2" xfId="264" xr:uid="{1C10FE3F-3713-46BF-801A-8F4535382DB3}"/>
    <cellStyle name="Normální 28" xfId="136" xr:uid="{00000000-0005-0000-0000-000088000000}"/>
    <cellStyle name="Normální 28 2" xfId="265" xr:uid="{4F0BA814-A325-4737-A5E9-8D043F9ABD6F}"/>
    <cellStyle name="Normální 29" xfId="137" xr:uid="{00000000-0005-0000-0000-000089000000}"/>
    <cellStyle name="Normální 3" xfId="138" xr:uid="{00000000-0005-0000-0000-00008A000000}"/>
    <cellStyle name="Normální 3 2" xfId="139" xr:uid="{00000000-0005-0000-0000-00008B000000}"/>
    <cellStyle name="Normální 3 3" xfId="140" xr:uid="{00000000-0005-0000-0000-00008C000000}"/>
    <cellStyle name="Normální 3 3 2" xfId="267" xr:uid="{2D7CF9AC-B4B9-4B76-A01A-9C1AD32FCD52}"/>
    <cellStyle name="Normální 3 4" xfId="141" xr:uid="{00000000-0005-0000-0000-00008D000000}"/>
    <cellStyle name="Normální 3 4 2" xfId="268" xr:uid="{A3E84C54-E104-4791-92D2-50265D43D661}"/>
    <cellStyle name="normální 3 5" xfId="142" xr:uid="{00000000-0005-0000-0000-00008E000000}"/>
    <cellStyle name="Normální 3 6" xfId="266" xr:uid="{05F00AAB-D318-4064-9A69-0FAB966A1FCB}"/>
    <cellStyle name="Normální 30" xfId="143" xr:uid="{00000000-0005-0000-0000-00008F000000}"/>
    <cellStyle name="Normální 31" xfId="144" xr:uid="{00000000-0005-0000-0000-000090000000}"/>
    <cellStyle name="Normální 32" xfId="145" xr:uid="{00000000-0005-0000-0000-000091000000}"/>
    <cellStyle name="Normální 33" xfId="146" xr:uid="{00000000-0005-0000-0000-000092000000}"/>
    <cellStyle name="Normální 34" xfId="147" xr:uid="{00000000-0005-0000-0000-000093000000}"/>
    <cellStyle name="Normální 35" xfId="148" xr:uid="{00000000-0005-0000-0000-000094000000}"/>
    <cellStyle name="Normální 36" xfId="149" xr:uid="{00000000-0005-0000-0000-000095000000}"/>
    <cellStyle name="Normální 37" xfId="150" xr:uid="{00000000-0005-0000-0000-000096000000}"/>
    <cellStyle name="Normální 38" xfId="151" xr:uid="{00000000-0005-0000-0000-000097000000}"/>
    <cellStyle name="Normální 39" xfId="152" xr:uid="{00000000-0005-0000-0000-000098000000}"/>
    <cellStyle name="Normální 4" xfId="153" xr:uid="{00000000-0005-0000-0000-000099000000}"/>
    <cellStyle name="Normální 4 2" xfId="154" xr:uid="{00000000-0005-0000-0000-00009A000000}"/>
    <cellStyle name="Normální 4 2 2" xfId="155" xr:uid="{00000000-0005-0000-0000-00009B000000}"/>
    <cellStyle name="Normální 4 2 3" xfId="156" xr:uid="{00000000-0005-0000-0000-00009C000000}"/>
    <cellStyle name="Normální 4 2 3 2" xfId="271" xr:uid="{25491183-B07B-4C52-8E6A-99AA213B0FA7}"/>
    <cellStyle name="Normální 4 2 4" xfId="270" xr:uid="{3A9985DB-8043-4EF7-8087-C71765E23725}"/>
    <cellStyle name="Normální 4 3" xfId="157" xr:uid="{00000000-0005-0000-0000-00009D000000}"/>
    <cellStyle name="normální 4 4" xfId="158" xr:uid="{00000000-0005-0000-0000-00009E000000}"/>
    <cellStyle name="Normální 4 5" xfId="269" xr:uid="{1E7878A1-A1ED-4481-BE52-7107276F95DF}"/>
    <cellStyle name="Normální 40" xfId="159" xr:uid="{00000000-0005-0000-0000-00009F000000}"/>
    <cellStyle name="Normální 41" xfId="160" xr:uid="{00000000-0005-0000-0000-0000A0000000}"/>
    <cellStyle name="Normální 42" xfId="161" xr:uid="{00000000-0005-0000-0000-0000A1000000}"/>
    <cellStyle name="Normální 43" xfId="162" xr:uid="{00000000-0005-0000-0000-0000A2000000}"/>
    <cellStyle name="Normální 44" xfId="163" xr:uid="{00000000-0005-0000-0000-0000A3000000}"/>
    <cellStyle name="Normální 45" xfId="164" xr:uid="{00000000-0005-0000-0000-0000A4000000}"/>
    <cellStyle name="Normální 46" xfId="165" xr:uid="{00000000-0005-0000-0000-0000A5000000}"/>
    <cellStyle name="Normální 47" xfId="166" xr:uid="{00000000-0005-0000-0000-0000A6000000}"/>
    <cellStyle name="Normální 48" xfId="167" xr:uid="{00000000-0005-0000-0000-0000A7000000}"/>
    <cellStyle name="Normální 49" xfId="197" xr:uid="{FB1B2D3E-ECB6-49C3-BFD3-80327D85FFD3}"/>
    <cellStyle name="Normální 5" xfId="168" xr:uid="{00000000-0005-0000-0000-0000A8000000}"/>
    <cellStyle name="Normální 5 2" xfId="169" xr:uid="{00000000-0005-0000-0000-0000A9000000}"/>
    <cellStyle name="Normální 5 3" xfId="170" xr:uid="{00000000-0005-0000-0000-0000AA000000}"/>
    <cellStyle name="Normální 5 4" xfId="171" xr:uid="{00000000-0005-0000-0000-0000AB000000}"/>
    <cellStyle name="Normální 50" xfId="280" xr:uid="{91A05D24-87F1-440B-B31C-08AA78357F83}"/>
    <cellStyle name="Normální 51" xfId="172" xr:uid="{00000000-0005-0000-0000-0000AC000000}"/>
    <cellStyle name="Normální 51 2" xfId="272" xr:uid="{010A3B2D-FC3C-4FCC-8FB6-B94341AE4B8D}"/>
    <cellStyle name="Normální 52" xfId="173" xr:uid="{00000000-0005-0000-0000-0000AD000000}"/>
    <cellStyle name="Normální 52 2" xfId="273" xr:uid="{13B7B7AB-5D8C-4BA6-A5B2-61F7C43E69B6}"/>
    <cellStyle name="Normální 53" xfId="282" xr:uid="{06E5D36C-CDD7-4E77-A365-038049140730}"/>
    <cellStyle name="Normální 54" xfId="284" xr:uid="{F48CF5AD-6177-4E13-9A48-9C60FBBA4907}"/>
    <cellStyle name="Normální 55" xfId="286" xr:uid="{698646AC-1655-488C-9AC7-C178449E2B74}"/>
    <cellStyle name="Normální 56" xfId="288" xr:uid="{AF7FED96-36E4-1F41-9329-FAA5FF8BD966}"/>
    <cellStyle name="Normální 56 2" xfId="291" xr:uid="{A5D9420E-F015-4448-972A-8F3C8579692C}"/>
    <cellStyle name="Normální 57" xfId="290" xr:uid="{9CEC40B7-A022-E944-82DF-D8F86009E87E}"/>
    <cellStyle name="Normální 6" xfId="174" xr:uid="{00000000-0005-0000-0000-0000AE000000}"/>
    <cellStyle name="Normální 6 2" xfId="175" xr:uid="{00000000-0005-0000-0000-0000AF000000}"/>
    <cellStyle name="Normální 6 2 2" xfId="275" xr:uid="{BE03A82F-DC58-47E7-944C-1805284F8CBB}"/>
    <cellStyle name="Normální 6 3" xfId="176" xr:uid="{00000000-0005-0000-0000-0000B0000000}"/>
    <cellStyle name="Normální 6 4" xfId="274" xr:uid="{69F4C40A-083C-41AC-9E0F-95CA1E74AE96}"/>
    <cellStyle name="Normální 7" xfId="177" xr:uid="{00000000-0005-0000-0000-0000B1000000}"/>
    <cellStyle name="Normální 7 2" xfId="178" xr:uid="{00000000-0005-0000-0000-0000B2000000}"/>
    <cellStyle name="Normální 7 3" xfId="276" xr:uid="{C384C28F-BD14-42E9-BC08-2604BE22FD29}"/>
    <cellStyle name="Normální 8" xfId="179" xr:uid="{00000000-0005-0000-0000-0000B3000000}"/>
    <cellStyle name="Normální 8 2" xfId="180" xr:uid="{00000000-0005-0000-0000-0000B4000000}"/>
    <cellStyle name="Normální 8 2 2" xfId="277" xr:uid="{1C8AE3D1-0896-4345-8CC2-74C95D4C3AEA}"/>
    <cellStyle name="Normální 8 3" xfId="181" xr:uid="{00000000-0005-0000-0000-0000B5000000}"/>
    <cellStyle name="Normální 8 4" xfId="182" xr:uid="{00000000-0005-0000-0000-0000B6000000}"/>
    <cellStyle name="Normální 8 5" xfId="183" xr:uid="{00000000-0005-0000-0000-0000B7000000}"/>
    <cellStyle name="Normální 8 6" xfId="184" xr:uid="{00000000-0005-0000-0000-0000B8000000}"/>
    <cellStyle name="Normální 8 6 2" xfId="185" xr:uid="{00000000-0005-0000-0000-0000B9000000}"/>
    <cellStyle name="Normální 8 7" xfId="186" xr:uid="{00000000-0005-0000-0000-0000BA000000}"/>
    <cellStyle name="Normální 9" xfId="187" xr:uid="{00000000-0005-0000-0000-0000BB000000}"/>
    <cellStyle name="Normální 9 2" xfId="188" xr:uid="{00000000-0005-0000-0000-0000BC000000}"/>
    <cellStyle name="Normální 9 2 2" xfId="279" xr:uid="{55721063-888A-4C67-B379-F81119F403E0}"/>
    <cellStyle name="Normální 9 3" xfId="189" xr:uid="{00000000-0005-0000-0000-0000BD000000}"/>
    <cellStyle name="Normální 9 4" xfId="278" xr:uid="{C5BFD915-D96C-4806-BE1B-FD10D052CE14}"/>
    <cellStyle name="P/N" xfId="190" xr:uid="{00000000-0005-0000-0000-0000BE000000}"/>
    <cellStyle name="Percent_HP" xfId="191" xr:uid="{00000000-0005-0000-0000-0000BF000000}"/>
    <cellStyle name="Popis" xfId="192" xr:uid="{00000000-0005-0000-0000-0000C0000000}"/>
    <cellStyle name="procent 2" xfId="193" xr:uid="{00000000-0005-0000-0000-0000C1000000}"/>
    <cellStyle name="Styl 1" xfId="194" xr:uid="{00000000-0005-0000-0000-0000C2000000}"/>
    <cellStyle name="Velký nadpis" xfId="195" xr:uid="{00000000-0005-0000-0000-0000C3000000}"/>
    <cellStyle name="Záhlaví" xfId="196" xr:uid="{00000000-0005-0000-0000-0000C4000000}"/>
  </cellStyles>
  <dxfs count="0"/>
  <tableStyles count="0" defaultTableStyle="TableStyleMedium2" defaultPivotStyle="PivotStyleLight16"/>
  <colors>
    <mruColors>
      <color rgb="FF76D1E6"/>
      <color rgb="FF2198F1"/>
      <color rgb="FF19F9C4"/>
      <color rgb="FFF70FF7"/>
      <color rgb="FF3EA987"/>
      <color rgb="FF52A8C0"/>
      <color rgb="FF0070C0"/>
      <color rgb="FF757171"/>
      <color rgb="FF0EDAA9"/>
      <color rgb="FF3DCE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914400</xdr:colOff>
      <xdr:row>24</xdr:row>
      <xdr:rowOff>123825</xdr:rowOff>
    </xdr:from>
    <xdr:ext cx="1152525" cy="1533525"/>
    <xdr:sp macro="" textlink="">
      <xdr:nvSpPr>
        <xdr:cNvPr id="5" name="Shape 3" descr="Vědecká kalkulačka VECTOR 886 206">
          <a:extLst>
            <a:ext uri="{FF2B5EF4-FFF2-40B4-BE49-F238E27FC236}">
              <a16:creationId xmlns:a16="http://schemas.microsoft.com/office/drawing/2014/main" id="{3AFC1B30-2FEC-EB4B-95CF-EC4E996B4096}"/>
            </a:ext>
          </a:extLst>
        </xdr:cNvPr>
        <xdr:cNvSpPr/>
      </xdr:nvSpPr>
      <xdr:spPr>
        <a:xfrm>
          <a:off x="1346200" y="6092825"/>
          <a:ext cx="1152525" cy="1533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517985</xdr:colOff>
      <xdr:row>24</xdr:row>
      <xdr:rowOff>463138</xdr:rowOff>
    </xdr:from>
    <xdr:ext cx="1152525" cy="1533525"/>
    <xdr:sp macro="" textlink="">
      <xdr:nvSpPr>
        <xdr:cNvPr id="7" name="Shape 3" descr="Vědecká kalkulačka VECTOR 886 206">
          <a:extLst>
            <a:ext uri="{FF2B5EF4-FFF2-40B4-BE49-F238E27FC236}">
              <a16:creationId xmlns:a16="http://schemas.microsoft.com/office/drawing/2014/main" id="{7C75F481-C397-CC40-A0DA-CB0901EB51EE}"/>
            </a:ext>
          </a:extLst>
        </xdr:cNvPr>
        <xdr:cNvSpPr/>
      </xdr:nvSpPr>
      <xdr:spPr>
        <a:xfrm>
          <a:off x="1864185" y="6432138"/>
          <a:ext cx="1152525" cy="1533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914400</xdr:colOff>
      <xdr:row>25</xdr:row>
      <xdr:rowOff>123825</xdr:rowOff>
    </xdr:from>
    <xdr:ext cx="1152525" cy="1533525"/>
    <xdr:sp macro="" textlink="">
      <xdr:nvSpPr>
        <xdr:cNvPr id="9" name="Shape 3" descr="Vědecká kalkulačka VECTOR 886 206">
          <a:extLst>
            <a:ext uri="{FF2B5EF4-FFF2-40B4-BE49-F238E27FC236}">
              <a16:creationId xmlns:a16="http://schemas.microsoft.com/office/drawing/2014/main" id="{771B2E90-D31A-7E4E-A962-EC885483A184}"/>
            </a:ext>
          </a:extLst>
        </xdr:cNvPr>
        <xdr:cNvSpPr/>
      </xdr:nvSpPr>
      <xdr:spPr>
        <a:xfrm>
          <a:off x="279400" y="18157825"/>
          <a:ext cx="1152525" cy="1533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517985</xdr:colOff>
      <xdr:row>25</xdr:row>
      <xdr:rowOff>463138</xdr:rowOff>
    </xdr:from>
    <xdr:ext cx="1152525" cy="1533525"/>
    <xdr:sp macro="" textlink="">
      <xdr:nvSpPr>
        <xdr:cNvPr id="10" name="Shape 3" descr="Vědecká kalkulačka VECTOR 886 206">
          <a:extLst>
            <a:ext uri="{FF2B5EF4-FFF2-40B4-BE49-F238E27FC236}">
              <a16:creationId xmlns:a16="http://schemas.microsoft.com/office/drawing/2014/main" id="{F3F51D76-A744-1E45-A6B9-4A9D06FE1030}"/>
            </a:ext>
          </a:extLst>
        </xdr:cNvPr>
        <xdr:cNvSpPr/>
      </xdr:nvSpPr>
      <xdr:spPr>
        <a:xfrm>
          <a:off x="802465" y="18497138"/>
          <a:ext cx="1152525" cy="1533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3D2BF-9296-9240-BEFB-45EC152FB216}">
  <sheetPr>
    <tabColor theme="2" tint="-0.249977111117893"/>
    <pageSetUpPr fitToPage="1"/>
  </sheetPr>
  <dimension ref="A1:G40"/>
  <sheetViews>
    <sheetView tabSelected="1" topLeftCell="B1" zoomScale="125" zoomScaleNormal="70" workbookViewId="0">
      <selection activeCell="E8" sqref="E8"/>
    </sheetView>
  </sheetViews>
  <sheetFormatPr baseColWidth="10" defaultColWidth="8.83203125" defaultRowHeight="13"/>
  <cols>
    <col min="1" max="1" width="3.6640625" style="3" customWidth="1"/>
    <col min="2" max="2" width="38.83203125" style="3" customWidth="1"/>
    <col min="3" max="3" width="45.1640625" style="3" customWidth="1"/>
    <col min="4" max="4" width="4.1640625" style="3" customWidth="1"/>
    <col min="5" max="6" width="15.6640625" style="3" customWidth="1"/>
    <col min="7" max="7" width="18.6640625" style="3" customWidth="1"/>
    <col min="8" max="16384" width="8.83203125" style="3"/>
  </cols>
  <sheetData>
    <row r="1" spans="1:7" ht="14" thickBot="1"/>
    <row r="2" spans="1:7">
      <c r="A2" s="4"/>
      <c r="B2" s="54" t="s">
        <v>40</v>
      </c>
      <c r="C2" s="55"/>
      <c r="D2" s="55"/>
      <c r="E2" s="55"/>
      <c r="F2" s="55"/>
      <c r="G2" s="56"/>
    </row>
    <row r="3" spans="1:7" ht="24" customHeight="1" thickBot="1">
      <c r="A3" s="4"/>
      <c r="B3" s="57"/>
      <c r="C3" s="58"/>
      <c r="D3" s="58"/>
      <c r="E3" s="58"/>
      <c r="F3" s="58"/>
      <c r="G3" s="59"/>
    </row>
    <row r="4" spans="1:7" ht="14" thickBot="1">
      <c r="A4" s="4"/>
      <c r="B4" s="5"/>
      <c r="C4" s="6"/>
      <c r="D4" s="7"/>
      <c r="E4" s="7"/>
      <c r="F4" s="51" t="s">
        <v>50</v>
      </c>
      <c r="G4" s="8"/>
    </row>
    <row r="5" spans="1:7" ht="27" thickBot="1">
      <c r="A5" s="9"/>
      <c r="B5" s="10" t="s">
        <v>0</v>
      </c>
      <c r="C5" s="11" t="s">
        <v>4</v>
      </c>
      <c r="D5" s="11" t="s">
        <v>1</v>
      </c>
      <c r="E5" s="12" t="s">
        <v>9</v>
      </c>
      <c r="F5" s="13" t="s">
        <v>5</v>
      </c>
      <c r="G5" s="14" t="s">
        <v>6</v>
      </c>
    </row>
    <row r="6" spans="1:7" ht="14" thickTop="1">
      <c r="A6" s="9"/>
      <c r="B6" s="15"/>
      <c r="C6" s="16"/>
      <c r="D6" s="17"/>
      <c r="E6" s="17"/>
      <c r="F6" s="17"/>
      <c r="G6" s="18"/>
    </row>
    <row r="7" spans="1:7" ht="27.75" customHeight="1">
      <c r="A7" s="19"/>
      <c r="B7" s="60" t="s">
        <v>38</v>
      </c>
      <c r="C7" s="61"/>
      <c r="D7" s="61"/>
      <c r="E7" s="61"/>
      <c r="F7" s="61"/>
      <c r="G7" s="62"/>
    </row>
    <row r="8" spans="1:7" ht="289.5" customHeight="1">
      <c r="A8" s="19"/>
      <c r="B8" s="20" t="s">
        <v>11</v>
      </c>
      <c r="C8" s="1" t="s">
        <v>39</v>
      </c>
      <c r="D8" s="21">
        <v>2</v>
      </c>
      <c r="E8" s="2"/>
      <c r="F8" s="22">
        <f>E8*D8</f>
        <v>0</v>
      </c>
      <c r="G8" s="23">
        <f>F8*1.21</f>
        <v>0</v>
      </c>
    </row>
    <row r="9" spans="1:7" ht="53.25" customHeight="1">
      <c r="A9" s="19"/>
      <c r="B9" s="20" t="s">
        <v>31</v>
      </c>
      <c r="C9" s="1" t="s">
        <v>32</v>
      </c>
      <c r="D9" s="21">
        <v>6</v>
      </c>
      <c r="E9" s="2"/>
      <c r="F9" s="22">
        <f>E9*D9</f>
        <v>0</v>
      </c>
      <c r="G9" s="23">
        <f>F9*1.21</f>
        <v>0</v>
      </c>
    </row>
    <row r="10" spans="1:7" ht="147" customHeight="1">
      <c r="A10" s="19"/>
      <c r="B10" s="20" t="s">
        <v>33</v>
      </c>
      <c r="C10" s="1" t="s">
        <v>49</v>
      </c>
      <c r="D10" s="21">
        <v>1</v>
      </c>
      <c r="E10" s="2"/>
      <c r="F10" s="22">
        <f>E10*D10</f>
        <v>0</v>
      </c>
      <c r="G10" s="23">
        <f>F10*1.21</f>
        <v>0</v>
      </c>
    </row>
    <row r="11" spans="1:7" ht="22.5" customHeight="1">
      <c r="A11" s="19"/>
      <c r="B11" s="24" t="s">
        <v>3</v>
      </c>
      <c r="C11" s="25"/>
      <c r="D11" s="26"/>
      <c r="E11" s="27"/>
      <c r="F11" s="27">
        <f>SUM(F8:F10)</f>
        <v>0</v>
      </c>
      <c r="G11" s="27">
        <f>SUM(G8:G10)</f>
        <v>0</v>
      </c>
    </row>
    <row r="12" spans="1:7" ht="17.25" customHeight="1">
      <c r="A12" s="19"/>
      <c r="B12" s="28"/>
      <c r="C12" s="29"/>
      <c r="D12" s="29"/>
      <c r="E12" s="29"/>
      <c r="F12" s="29"/>
      <c r="G12" s="30"/>
    </row>
    <row r="13" spans="1:7" ht="33.75" customHeight="1">
      <c r="A13" s="9"/>
      <c r="B13" s="60" t="s">
        <v>10</v>
      </c>
      <c r="C13" s="61"/>
      <c r="D13" s="61"/>
      <c r="E13" s="61"/>
      <c r="F13" s="61"/>
      <c r="G13" s="62"/>
    </row>
    <row r="14" spans="1:7" ht="36.75" customHeight="1">
      <c r="A14" s="19"/>
      <c r="B14" s="20" t="s">
        <v>15</v>
      </c>
      <c r="C14" s="1" t="s">
        <v>16</v>
      </c>
      <c r="D14" s="21">
        <v>1</v>
      </c>
      <c r="E14" s="2"/>
      <c r="F14" s="22">
        <f t="shared" ref="F14:F28" si="0">E14*D14</f>
        <v>0</v>
      </c>
      <c r="G14" s="23">
        <f t="shared" ref="G14:G28" si="1">F14*1.21</f>
        <v>0</v>
      </c>
    </row>
    <row r="15" spans="1:7" ht="230" customHeight="1">
      <c r="A15" s="19"/>
      <c r="B15" s="20" t="s">
        <v>17</v>
      </c>
      <c r="C15" s="1" t="s">
        <v>51</v>
      </c>
      <c r="D15" s="21">
        <v>4</v>
      </c>
      <c r="E15" s="2"/>
      <c r="F15" s="22">
        <f t="shared" si="0"/>
        <v>0</v>
      </c>
      <c r="G15" s="23">
        <f t="shared" si="1"/>
        <v>0</v>
      </c>
    </row>
    <row r="16" spans="1:7" ht="40.5" customHeight="1">
      <c r="A16" s="19"/>
      <c r="B16" s="20" t="s">
        <v>14</v>
      </c>
      <c r="C16" s="1" t="s">
        <v>18</v>
      </c>
      <c r="D16" s="21">
        <v>4</v>
      </c>
      <c r="E16" s="2"/>
      <c r="F16" s="22">
        <f t="shared" si="0"/>
        <v>0</v>
      </c>
      <c r="G16" s="23">
        <f t="shared" si="1"/>
        <v>0</v>
      </c>
    </row>
    <row r="17" spans="1:7" ht="44.25" customHeight="1">
      <c r="A17" s="19"/>
      <c r="B17" s="20" t="s">
        <v>19</v>
      </c>
      <c r="C17" s="1" t="s">
        <v>20</v>
      </c>
      <c r="D17" s="21">
        <v>1</v>
      </c>
      <c r="E17" s="2"/>
      <c r="F17" s="22">
        <f t="shared" si="0"/>
        <v>0</v>
      </c>
      <c r="G17" s="23">
        <f t="shared" si="1"/>
        <v>0</v>
      </c>
    </row>
    <row r="18" spans="1:7" ht="136.5" customHeight="1">
      <c r="A18" s="19"/>
      <c r="B18" s="20" t="s">
        <v>21</v>
      </c>
      <c r="C18" s="1" t="s">
        <v>22</v>
      </c>
      <c r="D18" s="21">
        <v>1</v>
      </c>
      <c r="E18" s="2"/>
      <c r="F18" s="22">
        <f t="shared" si="0"/>
        <v>0</v>
      </c>
      <c r="G18" s="23">
        <f t="shared" si="1"/>
        <v>0</v>
      </c>
    </row>
    <row r="19" spans="1:7" ht="52.5" customHeight="1">
      <c r="A19" s="19"/>
      <c r="B19" s="20" t="s">
        <v>23</v>
      </c>
      <c r="C19" s="1" t="s">
        <v>24</v>
      </c>
      <c r="D19" s="21">
        <v>1</v>
      </c>
      <c r="E19" s="2"/>
      <c r="F19" s="22">
        <f t="shared" si="0"/>
        <v>0</v>
      </c>
      <c r="G19" s="23">
        <f t="shared" si="1"/>
        <v>0</v>
      </c>
    </row>
    <row r="20" spans="1:7" ht="138.75" customHeight="1">
      <c r="A20" s="19"/>
      <c r="B20" s="20" t="s">
        <v>25</v>
      </c>
      <c r="C20" s="1" t="s">
        <v>26</v>
      </c>
      <c r="D20" s="21">
        <v>5</v>
      </c>
      <c r="E20" s="2"/>
      <c r="F20" s="22">
        <f t="shared" si="0"/>
        <v>0</v>
      </c>
      <c r="G20" s="23">
        <f t="shared" si="1"/>
        <v>0</v>
      </c>
    </row>
    <row r="21" spans="1:7" ht="86.25" customHeight="1">
      <c r="A21" s="19"/>
      <c r="B21" s="20" t="s">
        <v>27</v>
      </c>
      <c r="C21" s="1" t="s">
        <v>28</v>
      </c>
      <c r="D21" s="21">
        <v>1</v>
      </c>
      <c r="E21" s="2"/>
      <c r="F21" s="22">
        <f t="shared" si="0"/>
        <v>0</v>
      </c>
      <c r="G21" s="23">
        <f t="shared" si="1"/>
        <v>0</v>
      </c>
    </row>
    <row r="22" spans="1:7" ht="40.5" customHeight="1">
      <c r="A22" s="19"/>
      <c r="B22" s="20" t="s">
        <v>12</v>
      </c>
      <c r="C22" s="1" t="s">
        <v>29</v>
      </c>
      <c r="D22" s="21">
        <v>1</v>
      </c>
      <c r="E22" s="2"/>
      <c r="F22" s="22">
        <f t="shared" si="0"/>
        <v>0</v>
      </c>
      <c r="G22" s="23">
        <f t="shared" si="1"/>
        <v>0</v>
      </c>
    </row>
    <row r="23" spans="1:7" ht="33" customHeight="1">
      <c r="A23" s="19"/>
      <c r="B23" s="20" t="s">
        <v>13</v>
      </c>
      <c r="C23" s="1" t="s">
        <v>30</v>
      </c>
      <c r="D23" s="21">
        <v>1</v>
      </c>
      <c r="E23" s="2"/>
      <c r="F23" s="22">
        <f t="shared" si="0"/>
        <v>0</v>
      </c>
      <c r="G23" s="23">
        <f t="shared" si="1"/>
        <v>0</v>
      </c>
    </row>
    <row r="24" spans="1:7" ht="45" customHeight="1">
      <c r="A24" s="19"/>
      <c r="B24" s="20" t="s">
        <v>34</v>
      </c>
      <c r="C24" s="1" t="s">
        <v>35</v>
      </c>
      <c r="D24" s="21">
        <v>1</v>
      </c>
      <c r="E24" s="2"/>
      <c r="F24" s="22">
        <f t="shared" si="0"/>
        <v>0</v>
      </c>
      <c r="G24" s="23">
        <f t="shared" si="1"/>
        <v>0</v>
      </c>
    </row>
    <row r="25" spans="1:7" ht="42" customHeight="1">
      <c r="A25" s="19"/>
      <c r="B25" s="20" t="s">
        <v>36</v>
      </c>
      <c r="C25" s="1" t="s">
        <v>37</v>
      </c>
      <c r="D25" s="21">
        <v>1</v>
      </c>
      <c r="E25" s="2"/>
      <c r="F25" s="22">
        <f t="shared" si="0"/>
        <v>0</v>
      </c>
      <c r="G25" s="23">
        <f t="shared" si="1"/>
        <v>0</v>
      </c>
    </row>
    <row r="26" spans="1:7" ht="114" customHeight="1">
      <c r="A26" s="19"/>
      <c r="B26" s="20" t="s">
        <v>44</v>
      </c>
      <c r="C26" s="1" t="s">
        <v>42</v>
      </c>
      <c r="D26" s="21">
        <v>6</v>
      </c>
      <c r="E26" s="2"/>
      <c r="F26" s="22">
        <f t="shared" si="0"/>
        <v>0</v>
      </c>
      <c r="G26" s="23">
        <f t="shared" si="1"/>
        <v>0</v>
      </c>
    </row>
    <row r="27" spans="1:7" ht="132">
      <c r="A27" s="19"/>
      <c r="B27" s="20" t="s">
        <v>45</v>
      </c>
      <c r="C27" s="1" t="s">
        <v>43</v>
      </c>
      <c r="D27" s="21">
        <v>6</v>
      </c>
      <c r="E27" s="2"/>
      <c r="F27" s="22">
        <f t="shared" si="0"/>
        <v>0</v>
      </c>
      <c r="G27" s="23">
        <f t="shared" si="1"/>
        <v>0</v>
      </c>
    </row>
    <row r="28" spans="1:7" ht="48">
      <c r="A28" s="19"/>
      <c r="B28" s="20" t="s">
        <v>46</v>
      </c>
      <c r="C28" s="1" t="s">
        <v>41</v>
      </c>
      <c r="D28" s="21">
        <v>1</v>
      </c>
      <c r="E28" s="2"/>
      <c r="F28" s="22">
        <f t="shared" si="0"/>
        <v>0</v>
      </c>
      <c r="G28" s="23">
        <f t="shared" si="1"/>
        <v>0</v>
      </c>
    </row>
    <row r="29" spans="1:7" ht="22.5" customHeight="1">
      <c r="A29" s="19"/>
      <c r="B29" s="24" t="s">
        <v>3</v>
      </c>
      <c r="C29" s="25"/>
      <c r="D29" s="26"/>
      <c r="E29" s="27"/>
      <c r="F29" s="27">
        <f>SUM(F14:F28)</f>
        <v>0</v>
      </c>
      <c r="G29" s="31">
        <f>SUM(G14:G28)</f>
        <v>0</v>
      </c>
    </row>
    <row r="30" spans="1:7" ht="14" thickBot="1">
      <c r="A30" s="19"/>
      <c r="B30" s="19"/>
      <c r="C30" s="32"/>
      <c r="D30" s="33"/>
      <c r="E30" s="33"/>
      <c r="F30" s="33"/>
      <c r="G30" s="34"/>
    </row>
    <row r="31" spans="1:7" ht="23.25" customHeight="1" thickBot="1">
      <c r="A31" s="19"/>
      <c r="B31" s="35" t="s">
        <v>7</v>
      </c>
      <c r="C31" s="36"/>
      <c r="D31" s="37"/>
      <c r="E31" s="37"/>
      <c r="F31" s="37"/>
      <c r="G31" s="38">
        <f>SUM(F29,F11)</f>
        <v>0</v>
      </c>
    </row>
    <row r="32" spans="1:7" ht="14" thickBot="1">
      <c r="A32" s="19"/>
      <c r="B32" s="39"/>
      <c r="C32" s="40"/>
      <c r="D32" s="41"/>
      <c r="E32" s="41"/>
      <c r="F32" s="41"/>
      <c r="G32" s="42"/>
    </row>
    <row r="33" spans="1:7" ht="23.25" customHeight="1" thickBot="1">
      <c r="A33" s="19"/>
      <c r="B33" s="35" t="s">
        <v>8</v>
      </c>
      <c r="C33" s="36"/>
      <c r="D33" s="37"/>
      <c r="E33" s="37"/>
      <c r="F33" s="37"/>
      <c r="G33" s="38">
        <f>G35-G31</f>
        <v>0</v>
      </c>
    </row>
    <row r="34" spans="1:7" ht="14" thickBot="1">
      <c r="A34" s="19"/>
      <c r="B34" s="43"/>
      <c r="C34" s="44"/>
      <c r="D34" s="45"/>
      <c r="E34" s="45"/>
      <c r="F34" s="45"/>
      <c r="G34" s="46"/>
    </row>
    <row r="35" spans="1:7" ht="25.5" customHeight="1" thickBot="1">
      <c r="A35" s="19"/>
      <c r="B35" s="47" t="s">
        <v>2</v>
      </c>
      <c r="C35" s="48"/>
      <c r="D35" s="49"/>
      <c r="E35" s="49"/>
      <c r="F35" s="49"/>
      <c r="G35" s="50">
        <f>SUM(G29,G11)</f>
        <v>0</v>
      </c>
    </row>
    <row r="38" spans="1:7" ht="13" customHeight="1">
      <c r="B38" s="52" t="s">
        <v>47</v>
      </c>
      <c r="C38" s="52"/>
      <c r="D38" s="52"/>
      <c r="E38" s="52"/>
      <c r="F38" s="52"/>
      <c r="G38" s="52"/>
    </row>
    <row r="39" spans="1:7">
      <c r="B39" s="52"/>
      <c r="C39" s="52"/>
      <c r="D39" s="52"/>
      <c r="E39" s="52"/>
      <c r="F39" s="52"/>
      <c r="G39" s="52"/>
    </row>
    <row r="40" spans="1:7" ht="18" customHeight="1">
      <c r="B40" s="53" t="s">
        <v>48</v>
      </c>
      <c r="C40" s="53"/>
      <c r="D40" s="53"/>
    </row>
  </sheetData>
  <sheetProtection algorithmName="SHA-512" hashValue="JhKjitmAZZsTEzCfDz+nTec9v3dx+YaFjJCXn1ISdOHF/H5U+jrXh4yOVToeXOO/9dyLdJRBHjvFv4BubcwcKg==" saltValue="fd21VvlB0xh9vpss+IHx2A==" spinCount="100000" sheet="1" objects="1" scenarios="1" selectLockedCells="1"/>
  <mergeCells count="5">
    <mergeCell ref="B38:G39"/>
    <mergeCell ref="B40:D40"/>
    <mergeCell ref="B2:G3"/>
    <mergeCell ref="B7:G7"/>
    <mergeCell ref="B13:G13"/>
  </mergeCells>
  <pageMargins left="0.23622047244094491" right="0.23622047244094491" top="0.39370078740157483" bottom="0.39370078740157483" header="0.31496062992125984" footer="0.31496062992125984"/>
  <pageSetup paperSize="9" scale="4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5CBA11C1168F4409F4D28648AE21D23" ma:contentTypeVersion="18" ma:contentTypeDescription="Create a new document." ma:contentTypeScope="" ma:versionID="c758ac4e61b63263583aa96b2495304d">
  <xsd:schema xmlns:xsd="http://www.w3.org/2001/XMLSchema" xmlns:xs="http://www.w3.org/2001/XMLSchema" xmlns:p="http://schemas.microsoft.com/office/2006/metadata/properties" xmlns:ns2="3e05cfed-a7dc-4c54-959b-c34a87a0e546" xmlns:ns3="efe9798b-35aa-4235-afdf-29af445b04aa" targetNamespace="http://schemas.microsoft.com/office/2006/metadata/properties" ma:root="true" ma:fieldsID="671c3885cd2c47eb7ef7b5fad28ad8e5" ns2:_="" ns3:_="">
    <xsd:import namespace="3e05cfed-a7dc-4c54-959b-c34a87a0e546"/>
    <xsd:import namespace="efe9798b-35aa-4235-afdf-29af445b04a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05cfed-a7dc-4c54-959b-c34a87a0e5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ff55e22-22cd-472f-b0f6-3bf8576521d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fe9798b-35aa-4235-afdf-29af445b04aa"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38c1cb9-4f6f-4765-b8a5-a6a063688de6}" ma:internalName="TaxCatchAll" ma:showField="CatchAllData" ma:web="efe9798b-35aa-4235-afdf-29af445b04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e05cfed-a7dc-4c54-959b-c34a87a0e546">
      <Terms xmlns="http://schemas.microsoft.com/office/infopath/2007/PartnerControls"/>
    </lcf76f155ced4ddcb4097134ff3c332f>
    <TaxCatchAll xmlns="efe9798b-35aa-4235-afdf-29af445b04aa" xsi:nil="true"/>
  </documentManagement>
</p:properties>
</file>

<file path=customXml/itemProps1.xml><?xml version="1.0" encoding="utf-8"?>
<ds:datastoreItem xmlns:ds="http://schemas.openxmlformats.org/officeDocument/2006/customXml" ds:itemID="{E63871AC-F388-4A98-910B-D3D2E4DFD0E4}">
  <ds:schemaRefs>
    <ds:schemaRef ds:uri="http://schemas.microsoft.com/sharepoint/v3/contenttype/forms"/>
  </ds:schemaRefs>
</ds:datastoreItem>
</file>

<file path=customXml/itemProps2.xml><?xml version="1.0" encoding="utf-8"?>
<ds:datastoreItem xmlns:ds="http://schemas.openxmlformats.org/officeDocument/2006/customXml" ds:itemID="{6D5F2163-87CD-48FD-B7B3-A37D5314E2A0}">
  <ds:schemaRefs>
    <ds:schemaRef ds:uri="http://schemas.microsoft.com/office/2006/metadata/contentType"/>
    <ds:schemaRef ds:uri="http://schemas.microsoft.com/office/2006/metadata/properties/metaAttributes"/>
    <ds:schemaRef ds:uri="http://www.w3.org/2000/xmlns/"/>
    <ds:schemaRef ds:uri="http://www.w3.org/2001/XMLSchema"/>
    <ds:schemaRef ds:uri="3e05cfed-a7dc-4c54-959b-c34a87a0e546"/>
    <ds:schemaRef ds:uri="efe9798b-35aa-4235-afdf-29af445b04aa"/>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1FC808-039C-4C1D-A18E-B796D2A9E267}">
  <ds:schemaRefs>
    <ds:schemaRef ds:uri="http://schemas.microsoft.com/office/2006/metadata/properties"/>
    <ds:schemaRef ds:uri="http://www.w3.org/2000/xmlns/"/>
    <ds:schemaRef ds:uri="3e05cfed-a7dc-4c54-959b-c34a87a0e546"/>
    <ds:schemaRef ds:uri="http://schemas.microsoft.com/office/infopath/2007/PartnerControls"/>
    <ds:schemaRef ds:uri="efe9798b-35aa-4235-afdf-29af445b04aa"/>
    <ds:schemaRef ds:uri="http://www.w3.org/2001/XMLSchema-instanc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Listy</vt:lpstr>
      </vt:variant>
      <vt:variant>
        <vt:i4>1</vt:i4>
      </vt:variant>
    </vt:vector>
  </HeadingPairs>
  <TitlesOfParts>
    <vt:vector size="1" baseType="lpstr">
      <vt:lpstr>POMŮCKY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cp:lastPrinted>2024-06-17T11:44:14Z</cp:lastPrinted>
  <dcterms:created xsi:type="dcterms:W3CDTF">2005-03-09T06:47:35Z</dcterms:created>
  <dcterms:modified xsi:type="dcterms:W3CDTF">2026-04-10T11:41:03Z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0x01010005CBA11C1168F4409F4D28648AE21D23</vt:lpwstr>
  </property>
  <property fmtid="{D5CDD505-2E9C-101B-9397-08002B2CF9AE}" pid="3" name="MediaServiceImageTags">
    <vt:lpwstr/>
  </property>
</Properties>
</file>