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67_svc/575_fontana/VZ/02_D/"/>
    </mc:Choice>
  </mc:AlternateContent>
  <xr:revisionPtr revIDLastSave="0" documentId="13_ncr:1_{980A1424-8C08-024A-8B9D-4831627BA8A7}" xr6:coauthVersionLast="47" xr6:coauthVersionMax="47" xr10:uidLastSave="{00000000-0000-0000-0000-000000000000}"/>
  <bookViews>
    <workbookView xWindow="19420" yWindow="4620" windowWidth="35860" windowHeight="26040" tabRatio="743" xr2:uid="{00000000-000D-0000-FFFF-FFFF00000000}"/>
  </bookViews>
  <sheets>
    <sheet name="POMŮCKY" sheetId="56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6" l="1"/>
  <c r="G27" i="56" s="1"/>
  <c r="F26" i="56"/>
  <c r="G26" i="56" s="1"/>
  <c r="F8" i="56"/>
  <c r="G8" i="56" s="1"/>
  <c r="G11" i="56" s="1"/>
  <c r="F14" i="56"/>
  <c r="G14" i="56" s="1"/>
  <c r="F15" i="56"/>
  <c r="G15" i="56" s="1"/>
  <c r="F16" i="56"/>
  <c r="G16" i="56" s="1"/>
  <c r="F17" i="56"/>
  <c r="G17" i="56" s="1"/>
  <c r="F18" i="56"/>
  <c r="G18" i="56" s="1"/>
  <c r="F19" i="56"/>
  <c r="G19" i="56" s="1"/>
  <c r="F20" i="56"/>
  <c r="G20" i="56" s="1"/>
  <c r="F21" i="56"/>
  <c r="G21" i="56" s="1"/>
  <c r="F22" i="56"/>
  <c r="G22" i="56" s="1"/>
  <c r="F23" i="56"/>
  <c r="G23" i="56" s="1"/>
  <c r="F9" i="56"/>
  <c r="G9" i="56" s="1"/>
  <c r="F10" i="56"/>
  <c r="G10" i="56" s="1"/>
  <c r="F24" i="56"/>
  <c r="G24" i="56" s="1"/>
  <c r="F25" i="56"/>
  <c r="G25" i="56" s="1"/>
  <c r="F28" i="56"/>
  <c r="G28" i="56" s="1"/>
  <c r="F11" i="56" l="1"/>
  <c r="G29" i="56"/>
  <c r="G35" i="56" s="1"/>
  <c r="F29" i="56"/>
  <c r="G31" i="56" l="1"/>
  <c r="G33" i="56"/>
</calcChain>
</file>

<file path=xl/sharedStrings.xml><?xml version="1.0" encoding="utf-8"?>
<sst xmlns="http://schemas.openxmlformats.org/spreadsheetml/2006/main" count="52" uniqueCount="51">
  <si>
    <t>Položka</t>
  </si>
  <si>
    <t>ks</t>
  </si>
  <si>
    <t>Cena celkem vč. DPH</t>
  </si>
  <si>
    <t>Celkem</t>
  </si>
  <si>
    <t>Specifikace</t>
  </si>
  <si>
    <t>celkem bez DPH</t>
  </si>
  <si>
    <t>celkem s DPH</t>
  </si>
  <si>
    <t>CELKEM bez DPH</t>
  </si>
  <si>
    <t>DPH 21%</t>
  </si>
  <si>
    <t>jedn. cena bez DPH</t>
  </si>
  <si>
    <t>Pomůcky</t>
  </si>
  <si>
    <t>Učitelské PC</t>
  </si>
  <si>
    <t>Meteorologická stanice</t>
  </si>
  <si>
    <t>Stojan k meteorologické stanici</t>
  </si>
  <si>
    <t>Lis na květiny</t>
  </si>
  <si>
    <t>Vizualizér</t>
  </si>
  <si>
    <t>Vizualizér s Full HD rozlišením, min. 10x optický zoom, min. 8x digitální zoom. HDMI vstup i výstup, USB slot.</t>
  </si>
  <si>
    <t>Mikroskop</t>
  </si>
  <si>
    <t>Mikroskop s LCD displejem
Zvětšení: až 1600x
LED osvětlení
Možnost připojení SD karty
Včetně napájecího kabelu
Napájení ze sítě</t>
  </si>
  <si>
    <t xml:space="preserve">Dřevěný lis k sušení květin. Lisování květů pomocí dvou dřevěných panelů zajištěných a stlačených k sobě pomocí 4 šroubů. </t>
  </si>
  <si>
    <t>Sada preparátů</t>
  </si>
  <si>
    <t>Sada min. 100 ks mikroskopických preparátů obsahující 100 ks hotových sklíček k pozorování. Preparáty tématicky zaměřené na výuku biologie.</t>
  </si>
  <si>
    <t>Mobilní sestava</t>
  </si>
  <si>
    <t>Materiál LTD o síle min. 18mm.
Mobilní sestava složena ze dvou samostatných modulů:
1. modul vybaven 16x výsuvným plastovým boxem a kolečkami pro snadnou manipulaci.
2. modul: 
spodní část: otevřená, vybavena kolečkami.
horní část: uzamykatelná, na jedné bočnici umístěno zrcadlo, na druhé bočnici umístěna magnetická tabule, po stranách sklopné pultíky, s přípravou pro osazení přípojných míst k 230V síti.</t>
  </si>
  <si>
    <t>Mobilní stolek</t>
  </si>
  <si>
    <t>Pracovní deska a police jsou z dřevotřísky s HPL laminátem, tloušťka min. 10 mm. Podnož - 4x trubka o průměru 32 mm. Kolečka s možností brzdění. Na pracovní desce dřevěné mantinely.</t>
  </si>
  <si>
    <t>Žákovská souprava do biologie</t>
  </si>
  <si>
    <t>Souprava obsahuje pomůcky pro žákovské experimenty z oblasti životních podmínek rostlin, kvality vody a půdy.
Seznam vybraných experimentů:
Zkoumání květu
Zkoumání příjmu vody kořeny
Zkoumání výdeje vody u rostlin
Stanovení kvality vody podle zákalu, zabarvení a zápachu
Měření teploty vody v různých hloubkách
Identifikace různých složek půdy
Celá sada uložena v kufříku .</t>
  </si>
  <si>
    <t xml:space="preserve">Souprava pro pokusy s vodou </t>
  </si>
  <si>
    <t>Souprava pro experimentování s vodou umožňuje provádět např. následující experimenty: chování vody v půdách (které typy půdy zadržují nebo propouštějí vodu); vliv znečištěné vody na klíčení rostlin; praktické využití principu spojených nádob. 
Celá sada uložena v kufříku .</t>
  </si>
  <si>
    <t>Meteorologická stanice ve tvaru domečku se srážkoměrem, vlhkoměrem a tlakoměrem, teploměrem, větrnou růžicí s kohoutem.</t>
  </si>
  <si>
    <t>Hliníkový stojan k meteorologické stanici. Délka stojanu min. 150 cm</t>
  </si>
  <si>
    <t>Tablet</t>
  </si>
  <si>
    <t xml:space="preserve">Dotykový tablet, min. 10,9". Displej s FHD rozlišením, Kapacita úložiště min. 128 GB, Wi-Fi, Bluetooth. Operační pamět (RAM) min. 8GB. Zadní fotoaparát min. 8MPx. Přední fotoaparát min. 5 MPx. </t>
  </si>
  <si>
    <t>Notebook</t>
  </si>
  <si>
    <t xml:space="preserve">Fototapeta </t>
  </si>
  <si>
    <t>Tapeta tématicky uzpůsobena do učebny přírodopisu. Materiál netkaná textilie. Rozměr min. 300 x 200 cm.</t>
  </si>
  <si>
    <t>Set obrazů</t>
  </si>
  <si>
    <t>Set mechových obrazů složený ze 2  a více ks samostatných obrazů. Každý z obrazů o rozměru min. 100 x 30 cm.</t>
  </si>
  <si>
    <t>ICT vybavení</t>
  </si>
  <si>
    <t>CPU: Passmark V10 min. 12500 bodů bez přetaktování
Paměť: min. 16GB DDR4
Operační systém: plně kompatibilní s MS Windows,  s podporou připojení do domény,
Kapacita disku: min. SSD 512GB, M.2 PCIe NVMe
Mechanika: jednotka DVD+/RW
Grafika: integrovaná
Konektivita: Wireless 802.11ac, LAN 10/100/1000, Bluetooth
Porty: 1x RJ45, min. 4x USB 2.0, min. 4x USB 3.0, 1x
univerzální zvukový konektor typu Jack, 1x HDMI, 1x DisplayPort
Klávesnice USB s českou lokalizací + optická myš USB
Typ panelu: IPS
Technologie podsvícení: LED
Úhlopříčka: min. 23,5"
Rozlišení: FullHD 1920x1080
Poměr stran: 16:9
Povrch displeje: Matný
Jas: min. 250 cd/m2
Kontrast: min. 1000:1
Odezva: max. 5 ms
Pozorovací úhly (Horizontál/Vertikál): min. 170° / 170°
Konektory: min. 1x HDMI
VESA kompatibilní: Ano
HDMI propojovací kabel s PC</t>
  </si>
  <si>
    <t>Učebna přírodopisu a badatelství</t>
  </si>
  <si>
    <t>Dodávka, instalace a zprovoznění modulárního hydroponického systému pro pěstování rostlin v interiéru, včetně řídícího systému, softwarového řešení a zaškolení obsluhy. Viz. samostatná specifikace v příloze č. 4 ZD</t>
  </si>
  <si>
    <t>Učební sada umožňující pokusy z obnovitelných zdrojů, vodíkových technologií, elektrochemie, solární a větrné energie. Obsahuje min.: ruční generátor, palivové články různých typů (etanol, slaná voda, reverzibilní), autíčko na alternativní pohony, modul baterií 2×AA, LED, potenciometr, kondenzátor, zásobárnu vodíku min. 40 l, regulátor tlaku, termoelektrický modul, model větrné elektrárny (min. 9 lopatek, 3 typy), experimentální motorky 2×, nádrže a hadičky, pH papír, solární panel, monitor V/A/W s možností připojení k PC.</t>
  </si>
  <si>
    <t>Obsahuje min. 2 druhy stavebnic, od každého druhu pak min. 3 ks. Celkově lze tedy postavit min. 6 stavebnic.
1. druh - programovatelný dron s vlastním SW na úrovni žáků ZŠ. Pracuje na principu programovatelného mikro PC, libovolné rozšíření funkcí dronu např. kamera, ultarzvuk, apod. 
2. druh - funkční model auta na vodík. Suchý vodíkový palivový článek o výkonu min. 1,5 W
V sadě jsou všechny komponenty k sestavení vč. potřebných nástrojů. Podrobný návod na sestavení v české lokalizaci, vč. metodik práce.
Skladovací box, kufřík, odolná krabice, apod.</t>
  </si>
  <si>
    <r>
      <t xml:space="preserve">Energetický box
</t>
    </r>
    <r>
      <rPr>
        <b/>
        <sz val="10"/>
        <color rgb="FFFF0000"/>
        <rFont val="Poppins"/>
        <charset val="238"/>
      </rPr>
      <t>POŽADUJEME KATALOGOVÝ LIST</t>
    </r>
  </si>
  <si>
    <r>
      <t xml:space="preserve">Environmentální box
</t>
    </r>
    <r>
      <rPr>
        <b/>
        <sz val="10"/>
        <color rgb="FFFF0000"/>
        <rFont val="Poppins"/>
        <charset val="238"/>
      </rPr>
      <t>POŽADUJEME KATALOGOVÝ LIST</t>
    </r>
  </si>
  <si>
    <r>
      <t xml:space="preserve">Hydroponická farma
</t>
    </r>
    <r>
      <rPr>
        <b/>
        <sz val="10"/>
        <color rgb="FFFF0000"/>
        <rFont val="Poppins"/>
        <charset val="238"/>
      </rPr>
      <t>POŽADUJEME KATALOGOVÝ LIST</t>
    </r>
  </si>
  <si>
    <t>Technická specifikace jednotlivých položek k ocenění je vymezená minimálními požadavky uvedenými u každé položky. Veškeré dodávané učební pomůcky budou plně funkční jako samostatná zařízení a nebudou vyžadovat funkční propojení s další technikou, například s počítači.</t>
  </si>
  <si>
    <t>Účastník vyplní u každé položky (v místech, kde je to barevně zvýrazněno) jednotkovou cenu nabízeného zboží.</t>
  </si>
  <si>
    <t>Displej: min. 14"
CPU: Passmark V10 min. 20000 bodů bez přetaktování
Min. rozlišení: 2880 × 1800 px
Operační paměť (RAM): min. 16GB
Operační systém: plně kompatibilní s MS Windows,
Kapacita disku: min. SSD 1000GB
Grafika: integrovaná
Konektivita: Wifi, Bluetooth
Porty:
min 2x USB, konektor typu Jack, HDMI
Webkamera.
Celokovové tělo notebooku.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</si>
</sst>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#,##0\ &quot;Kč&quot;"/>
    <numFmt numFmtId="166" formatCode="[$-405]General"/>
    <numFmt numFmtId="167" formatCode="&quot; &quot;#,##0.00&quot; Kč &quot;;&quot;-&quot;#,##0.00&quot; Kč &quot;;&quot; -&quot;#&quot; Kč &quot;;&quot; &quot;@&quot; &quot;"/>
    <numFmt numFmtId="168" formatCode="_ * #,##0.00_)&quot;ź&quot;_ ;_ * \(#,##0.00\)&quot;ź&quot;_ ;_ * &quot;-&quot;??_)&quot;ź&quot;_ ;_ @_ "/>
    <numFmt numFmtId="169" formatCode="_ * #,##0.00_)_ź_ ;_ * \(#,##0.00\)_ź_ ;_ * &quot;-&quot;??_)_ź_ ;_ @_ "/>
    <numFmt numFmtId="170" formatCode="#,##0\ &quot;F&quot;;\-#,##0\ &quot;F&quot;"/>
    <numFmt numFmtId="171" formatCode="#,##0\ &quot;F&quot;;[Red]\-#,##0\ &quot;F&quot;"/>
    <numFmt numFmtId="172" formatCode="#,##0.\-"/>
    <numFmt numFmtId="173" formatCode="_-* #,##0\ &quot;zł&quot;_-;\-* #,##0\ &quot;zł&quot;_-;_-* &quot;-&quot;\ &quot;zł&quot;_-;_-@_-"/>
    <numFmt numFmtId="174" formatCode="&quot;$&quot;#,##0\ ;\(&quot;$&quot;#,##0\)"/>
    <numFmt numFmtId="175" formatCode="&quot;$&quot;* #,##0.00;&quot;$&quot;* \-#,##0.00"/>
    <numFmt numFmtId="176" formatCode="&quot;$&quot;#,##0.00_);[Red]\(&quot;$&quot;#,##0.00\)"/>
    <numFmt numFmtId="177" formatCode="0.0%"/>
    <numFmt numFmtId="178" formatCode="_-* #,##0.00\ _K_č_-;\-* #,##0.00\ _K_č_-;_-* &quot;-&quot;??\ _K_č_-;_-@_-"/>
  </numFmts>
  <fonts count="71">
    <font>
      <sz val="10"/>
      <name val="Verdana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8"/>
      <name val="Verdana"/>
      <family val="2"/>
      <charset val="238"/>
    </font>
    <font>
      <b/>
      <i/>
      <sz val="9"/>
      <name val="Verdana"/>
      <family val="2"/>
      <charset val="238"/>
    </font>
    <font>
      <b/>
      <u/>
      <sz val="9"/>
      <name val="Verdana"/>
      <family val="2"/>
      <charset val="238"/>
    </font>
    <font>
      <sz val="8"/>
      <name val="Verdana"/>
      <family val="2"/>
      <charset val="238"/>
    </font>
    <font>
      <u/>
      <sz val="10"/>
      <color indexed="12"/>
      <name val="Arial CE"/>
      <charset val="238"/>
    </font>
    <font>
      <sz val="10"/>
      <name val="Verdana"/>
      <family val="2"/>
      <charset val="238"/>
    </font>
    <font>
      <sz val="10"/>
      <name val="Verdana"/>
      <family val="2"/>
      <charset val="238"/>
    </font>
    <font>
      <u/>
      <sz val="10"/>
      <color indexed="12"/>
      <name val="Verdana"/>
      <family val="2"/>
      <charset val="238"/>
    </font>
    <font>
      <sz val="8"/>
      <name val="Verdana"/>
      <family val="2"/>
      <charset val="238"/>
    </font>
    <font>
      <sz val="10"/>
      <name val="Arial CE"/>
      <charset val="238"/>
    </font>
    <font>
      <i/>
      <sz val="8"/>
      <name val="Trebuchet MS"/>
      <family val="2"/>
      <charset val="238"/>
    </font>
    <font>
      <b/>
      <i/>
      <sz val="8"/>
      <name val="Trebuchet MS"/>
      <family val="2"/>
      <charset val="238"/>
    </font>
    <font>
      <sz val="10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MS Sans Serif"/>
      <family val="2"/>
      <charset val="238"/>
    </font>
    <font>
      <sz val="10"/>
      <color indexed="8"/>
      <name val="Arial"/>
      <family val="2"/>
    </font>
    <font>
      <sz val="10"/>
      <name val="Geneva"/>
      <family val="2"/>
    </font>
    <font>
      <b/>
      <sz val="11"/>
      <name val="Arial CE"/>
      <family val="2"/>
      <charset val="238"/>
    </font>
    <font>
      <sz val="10"/>
      <name val="Arial"/>
      <family val="2"/>
    </font>
    <font>
      <b/>
      <sz val="8"/>
      <name val="Arial"/>
      <family val="2"/>
      <charset val="238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color indexed="16"/>
      <name val="SwitzerlandCondensed"/>
    </font>
    <font>
      <u/>
      <sz val="8"/>
      <color indexed="12"/>
      <name val="Times New Roman"/>
      <family val="1"/>
      <charset val="238"/>
    </font>
    <font>
      <sz val="10"/>
      <color indexed="14"/>
      <name val="Arial"/>
      <family val="2"/>
    </font>
    <font>
      <sz val="10"/>
      <name val="Arial Narrow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b/>
      <sz val="16"/>
      <name val="AT*Carleton"/>
      <charset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0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8"/>
      <color rgb="FF0070C0"/>
      <name val="Verdana"/>
      <family val="2"/>
      <charset val="238"/>
    </font>
    <font>
      <i/>
      <sz val="8"/>
      <color rgb="FF0070C0"/>
      <name val="Trebuchet MS"/>
      <family val="2"/>
      <charset val="238"/>
    </font>
    <font>
      <b/>
      <sz val="8"/>
      <color rgb="FF0070C0"/>
      <name val="Verdana"/>
      <family val="2"/>
      <charset val="238"/>
    </font>
    <font>
      <sz val="9"/>
      <name val="Arial"/>
      <family val="2"/>
      <charset val="238"/>
    </font>
    <font>
      <sz val="8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8"/>
      <color theme="1"/>
      <name val="Trebuchet MS"/>
      <family val="2"/>
      <charset val="238"/>
    </font>
    <font>
      <b/>
      <i/>
      <sz val="8"/>
      <color theme="1"/>
      <name val="Trebuchet MS"/>
      <family val="2"/>
      <charset val="238"/>
    </font>
    <font>
      <b/>
      <i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i/>
      <sz val="12"/>
      <color theme="1"/>
      <name val="Trebuchet MS"/>
      <family val="2"/>
      <charset val="238"/>
    </font>
    <font>
      <b/>
      <i/>
      <sz val="12"/>
      <color theme="1"/>
      <name val="Verdana"/>
      <family val="2"/>
      <charset val="238"/>
    </font>
    <font>
      <b/>
      <sz val="10"/>
      <color theme="0"/>
      <name val="Arial"/>
      <family val="2"/>
      <charset val="238"/>
    </font>
    <font>
      <sz val="10"/>
      <name val="Poppins"/>
      <charset val="238"/>
    </font>
    <font>
      <sz val="10"/>
      <name val="Verdana"/>
      <family val="2"/>
    </font>
    <font>
      <b/>
      <sz val="10"/>
      <color rgb="FFFF0000"/>
      <name val="Poppins"/>
      <charset val="238"/>
    </font>
    <font>
      <sz val="8"/>
      <name val="Verdana"/>
      <family val="2"/>
    </font>
    <font>
      <sz val="8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1"/>
      </left>
      <right style="thin">
        <color theme="8" tint="-0.24994659260841701"/>
      </right>
      <top style="medium">
        <color theme="1"/>
      </top>
      <bottom style="double">
        <color theme="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1"/>
      </top>
      <bottom style="double">
        <color theme="1"/>
      </bottom>
      <diagonal/>
    </border>
    <border>
      <left style="thin">
        <color theme="8" tint="-0.2499465926084170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/>
      <right/>
      <top style="double">
        <color theme="1"/>
      </top>
      <bottom style="thin">
        <color theme="8" tint="-0.24994659260841701"/>
      </bottom>
      <diagonal/>
    </border>
    <border>
      <left style="medium">
        <color theme="1"/>
      </left>
      <right/>
      <top style="double">
        <color theme="1"/>
      </top>
      <bottom style="thin">
        <color theme="8" tint="-0.24994659260841701"/>
      </bottom>
      <diagonal/>
    </border>
    <border>
      <left/>
      <right style="medium">
        <color theme="1"/>
      </right>
      <top style="double">
        <color theme="1"/>
      </top>
      <bottom style="thin">
        <color theme="8" tint="-0.24994659260841701"/>
      </bottom>
      <diagonal/>
    </border>
    <border>
      <left style="medium">
        <color theme="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1" tint="0.14993743705557422"/>
      </left>
      <right/>
      <top style="medium">
        <color theme="1" tint="0.14993743705557422"/>
      </top>
      <bottom/>
      <diagonal/>
    </border>
    <border>
      <left/>
      <right/>
      <top style="medium">
        <color theme="1" tint="0.14993743705557422"/>
      </top>
      <bottom/>
      <diagonal/>
    </border>
    <border>
      <left/>
      <right style="medium">
        <color theme="1" tint="0.14993743705557422"/>
      </right>
      <top style="medium">
        <color theme="1" tint="0.14993743705557422"/>
      </top>
      <bottom/>
      <diagonal/>
    </border>
    <border>
      <left style="medium">
        <color theme="1" tint="0.14993743705557422"/>
      </left>
      <right/>
      <top/>
      <bottom style="medium">
        <color theme="1" tint="0.14993743705557422"/>
      </bottom>
      <diagonal/>
    </border>
    <border>
      <left/>
      <right/>
      <top/>
      <bottom style="medium">
        <color theme="1" tint="0.14993743705557422"/>
      </bottom>
      <diagonal/>
    </border>
    <border>
      <left/>
      <right style="medium">
        <color theme="1" tint="0.14993743705557422"/>
      </right>
      <top/>
      <bottom style="medium">
        <color theme="1" tint="0.14993743705557422"/>
      </bottom>
      <diagonal/>
    </border>
    <border>
      <left style="medium">
        <color theme="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1"/>
      </right>
      <top/>
      <bottom style="thin">
        <color theme="8" tint="-0.24994659260841701"/>
      </bottom>
      <diagonal/>
    </border>
  </borders>
  <cellStyleXfs count="292">
    <xf numFmtId="0" fontId="0" fillId="0" borderId="0"/>
    <xf numFmtId="168" fontId="25" fillId="0" borderId="0" applyFill="0" applyBorder="0" applyAlignment="0"/>
    <xf numFmtId="169" fontId="25" fillId="0" borderId="0" applyFill="0" applyBorder="0" applyAlignment="0"/>
    <xf numFmtId="170" fontId="25" fillId="0" borderId="0" applyFill="0" applyBorder="0" applyAlignment="0"/>
    <xf numFmtId="171" fontId="25" fillId="0" borderId="0" applyFill="0" applyBorder="0" applyAlignment="0"/>
    <xf numFmtId="0" fontId="26" fillId="0" borderId="0" applyFill="0" applyBorder="0" applyAlignment="0"/>
    <xf numFmtId="168" fontId="25" fillId="0" borderId="0" applyFill="0" applyBorder="0" applyAlignment="0"/>
    <xf numFmtId="0" fontId="26" fillId="0" borderId="0" applyFill="0" applyBorder="0" applyAlignment="0"/>
    <xf numFmtId="169" fontId="25" fillId="0" borderId="0" applyFill="0" applyBorder="0" applyAlignment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2" fontId="28" fillId="0" borderId="0"/>
    <xf numFmtId="0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14" fontId="26" fillId="0" borderId="0" applyFill="0" applyBorder="0" applyAlignment="0"/>
    <xf numFmtId="9" fontId="22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30" fillId="0" borderId="0" applyNumberFormat="0"/>
    <xf numFmtId="168" fontId="25" fillId="0" borderId="0" applyFill="0" applyBorder="0" applyAlignment="0"/>
    <xf numFmtId="169" fontId="25" fillId="0" borderId="0" applyFill="0" applyBorder="0" applyAlignment="0"/>
    <xf numFmtId="168" fontId="25" fillId="0" borderId="0" applyFill="0" applyBorder="0" applyAlignment="0"/>
    <xf numFmtId="0" fontId="31" fillId="0" borderId="0" applyFill="0" applyBorder="0" applyAlignment="0"/>
    <xf numFmtId="169" fontId="25" fillId="0" borderId="0" applyFill="0" applyBorder="0" applyAlignment="0"/>
    <xf numFmtId="167" fontId="44" fillId="0" borderId="0"/>
    <xf numFmtId="166" fontId="44" fillId="0" borderId="0"/>
    <xf numFmtId="38" fontId="32" fillId="2" borderId="0" applyNumberFormat="0" applyBorder="0" applyAlignment="0" applyProtection="0"/>
    <xf numFmtId="0" fontId="33" fillId="0" borderId="1" applyNumberFormat="0" applyAlignment="0" applyProtection="0">
      <alignment horizontal="left" vertical="center"/>
    </xf>
    <xf numFmtId="0" fontId="33" fillId="0" borderId="2">
      <alignment horizontal="left" vertical="center"/>
    </xf>
    <xf numFmtId="0" fontId="34" fillId="0" borderId="3" applyBorder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10" fontId="32" fillId="3" borderId="4" applyNumberFormat="0" applyBorder="0" applyAlignment="0" applyProtection="0"/>
    <xf numFmtId="168" fontId="25" fillId="0" borderId="0" applyFill="0" applyBorder="0" applyAlignment="0"/>
    <xf numFmtId="169" fontId="25" fillId="0" borderId="0" applyFill="0" applyBorder="0" applyAlignment="0"/>
    <xf numFmtId="168" fontId="25" fillId="0" borderId="0" applyFill="0" applyBorder="0" applyAlignment="0"/>
    <xf numFmtId="0" fontId="36" fillId="0" borderId="0" applyFill="0" applyBorder="0" applyAlignment="0"/>
    <xf numFmtId="169" fontId="25" fillId="0" borderId="0" applyFill="0" applyBorder="0" applyAlignment="0"/>
    <xf numFmtId="175" fontId="37" fillId="0" borderId="0"/>
    <xf numFmtId="0" fontId="23" fillId="0" borderId="0" applyNumberFormat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38" fillId="0" borderId="0"/>
    <xf numFmtId="0" fontId="22" fillId="0" borderId="0"/>
    <xf numFmtId="0" fontId="18" fillId="0" borderId="0"/>
    <xf numFmtId="0" fontId="11" fillId="0" borderId="0"/>
    <xf numFmtId="0" fontId="29" fillId="0" borderId="0"/>
    <xf numFmtId="0" fontId="11" fillId="0" borderId="0"/>
    <xf numFmtId="0" fontId="29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1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43" fillId="0" borderId="0"/>
    <xf numFmtId="0" fontId="29" fillId="0" borderId="0"/>
    <xf numFmtId="0" fontId="1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9" fillId="0" borderId="0"/>
    <xf numFmtId="0" fontId="11" fillId="0" borderId="0"/>
    <xf numFmtId="0" fontId="11" fillId="0" borderId="0"/>
    <xf numFmtId="0" fontId="29" fillId="0" borderId="0"/>
    <xf numFmtId="0" fontId="39" fillId="0" borderId="0"/>
    <xf numFmtId="177" fontId="25" fillId="0" borderId="0" applyFont="0" applyFill="0" applyBorder="0" applyAlignment="0" applyProtection="0"/>
    <xf numFmtId="0" fontId="40" fillId="0" borderId="0"/>
    <xf numFmtId="9" fontId="24" fillId="0" borderId="0" applyFont="0" applyFill="0" applyBorder="0" applyAlignment="0" applyProtection="0"/>
    <xf numFmtId="0" fontId="41" fillId="0" borderId="0"/>
    <xf numFmtId="0" fontId="42" fillId="0" borderId="0"/>
    <xf numFmtId="0" fontId="39" fillId="0" borderId="0"/>
    <xf numFmtId="0" fontId="4" fillId="0" borderId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2" fillId="0" borderId="0"/>
    <xf numFmtId="178" fontId="29" fillId="0" borderId="0" applyFill="0" applyBorder="0" applyAlignment="0" applyProtection="0"/>
    <xf numFmtId="0" fontId="67" fillId="0" borderId="0"/>
    <xf numFmtId="0" fontId="67" fillId="0" borderId="0"/>
  </cellStyleXfs>
  <cellXfs count="65">
    <xf numFmtId="0" fontId="0" fillId="0" borderId="0" xfId="0"/>
    <xf numFmtId="0" fontId="9" fillId="0" borderId="7" xfId="290" applyFont="1" applyBorder="1" applyAlignment="1">
      <alignment horizontal="left" vertical="center" wrapText="1"/>
    </xf>
    <xf numFmtId="165" fontId="53" fillId="4" borderId="7" xfId="139" applyNumberFormat="1" applyFont="1" applyFill="1" applyBorder="1" applyAlignment="1" applyProtection="1">
      <alignment horizontal="right" vertical="center" wrapText="1"/>
      <protection locked="0"/>
    </xf>
    <xf numFmtId="0" fontId="67" fillId="0" borderId="0" xfId="290" applyProtection="1"/>
    <xf numFmtId="0" fontId="5" fillId="0" borderId="0" xfId="290" applyFont="1" applyProtection="1"/>
    <xf numFmtId="0" fontId="55" fillId="4" borderId="19" xfId="290" applyFont="1" applyFill="1" applyBorder="1" applyAlignment="1" applyProtection="1">
      <alignment horizontal="center" vertical="center" wrapText="1"/>
    </xf>
    <xf numFmtId="0" fontId="55" fillId="4" borderId="20" xfId="290" applyFont="1" applyFill="1" applyBorder="1" applyAlignment="1" applyProtection="1">
      <alignment horizontal="center" vertical="center" wrapText="1"/>
    </xf>
    <xf numFmtId="0" fontId="55" fillId="4" borderId="21" xfId="290" applyFont="1" applyFill="1" applyBorder="1" applyAlignment="1" applyProtection="1">
      <alignment horizontal="center" vertical="center" wrapText="1"/>
    </xf>
    <xf numFmtId="0" fontId="55" fillId="4" borderId="22" xfId="290" applyFont="1" applyFill="1" applyBorder="1" applyAlignment="1" applyProtection="1">
      <alignment horizontal="center" vertical="center" wrapText="1"/>
    </xf>
    <xf numFmtId="0" fontId="55" fillId="4" borderId="23" xfId="290" applyFont="1" applyFill="1" applyBorder="1" applyAlignment="1" applyProtection="1">
      <alignment horizontal="center" vertical="center" wrapText="1"/>
    </xf>
    <xf numFmtId="0" fontId="55" fillId="4" borderId="24" xfId="290" applyFont="1" applyFill="1" applyBorder="1" applyAlignment="1" applyProtection="1">
      <alignment horizontal="center" vertical="center" wrapText="1"/>
    </xf>
    <xf numFmtId="0" fontId="7" fillId="0" borderId="0" xfId="290" applyFont="1" applyAlignment="1" applyProtection="1">
      <alignment horizontal="left"/>
    </xf>
    <xf numFmtId="0" fontId="17" fillId="0" borderId="0" xfId="290" applyFont="1" applyAlignment="1" applyProtection="1">
      <alignment horizontal="left"/>
    </xf>
    <xf numFmtId="0" fontId="8" fillId="0" borderId="0" xfId="290" applyFont="1" applyAlignment="1" applyProtection="1">
      <alignment horizontal="center"/>
    </xf>
    <xf numFmtId="164" fontId="8" fillId="0" borderId="0" xfId="290" applyNumberFormat="1" applyFont="1" applyAlignment="1" applyProtection="1">
      <alignment horizontal="center"/>
    </xf>
    <xf numFmtId="0" fontId="6" fillId="0" borderId="0" xfId="290" applyFont="1" applyProtection="1"/>
    <xf numFmtId="0" fontId="48" fillId="5" borderId="8" xfId="290" applyFont="1" applyFill="1" applyBorder="1" applyAlignment="1" applyProtection="1">
      <alignment horizontal="center" vertical="center"/>
    </xf>
    <xf numFmtId="0" fontId="48" fillId="5" borderId="9" xfId="290" applyFont="1" applyFill="1" applyBorder="1" applyAlignment="1" applyProtection="1">
      <alignment horizontal="center" vertical="center"/>
    </xf>
    <xf numFmtId="164" fontId="48" fillId="5" borderId="9" xfId="50" applyNumberFormat="1" applyFont="1" applyFill="1" applyBorder="1" applyAlignment="1" applyProtection="1">
      <alignment horizontal="center" vertical="center" wrapText="1"/>
    </xf>
    <xf numFmtId="164" fontId="48" fillId="5" borderId="9" xfId="290" applyNumberFormat="1" applyFont="1" applyFill="1" applyBorder="1" applyAlignment="1" applyProtection="1">
      <alignment horizontal="center" vertical="center" wrapText="1"/>
    </xf>
    <xf numFmtId="164" fontId="48" fillId="5" borderId="10" xfId="290" applyNumberFormat="1" applyFont="1" applyFill="1" applyBorder="1" applyAlignment="1" applyProtection="1">
      <alignment horizontal="center" vertical="center"/>
    </xf>
    <xf numFmtId="0" fontId="6" fillId="0" borderId="12" xfId="290" applyFont="1" applyBorder="1" applyProtection="1"/>
    <xf numFmtId="0" fontId="6" fillId="0" borderId="11" xfId="290" applyFont="1" applyBorder="1" applyProtection="1"/>
    <xf numFmtId="0" fontId="6" fillId="0" borderId="11" xfId="290" applyFont="1" applyBorder="1" applyAlignment="1" applyProtection="1">
      <alignment horizontal="center"/>
    </xf>
    <xf numFmtId="164" fontId="6" fillId="0" borderId="13" xfId="290" applyNumberFormat="1" applyFont="1" applyBorder="1" applyAlignment="1" applyProtection="1">
      <alignment horizontal="center"/>
    </xf>
    <xf numFmtId="0" fontId="9" fillId="0" borderId="0" xfId="290" applyFont="1" applyProtection="1"/>
    <xf numFmtId="0" fontId="56" fillId="4" borderId="16" xfId="290" applyFont="1" applyFill="1" applyBorder="1" applyAlignment="1" applyProtection="1">
      <alignment horizontal="center" vertical="center"/>
    </xf>
    <xf numFmtId="0" fontId="56" fillId="4" borderId="17" xfId="290" applyFont="1" applyFill="1" applyBorder="1" applyAlignment="1" applyProtection="1">
      <alignment horizontal="center" vertical="center"/>
    </xf>
    <xf numFmtId="0" fontId="56" fillId="4" borderId="18" xfId="290" applyFont="1" applyFill="1" applyBorder="1" applyAlignment="1" applyProtection="1">
      <alignment horizontal="center" vertical="center"/>
    </xf>
    <xf numFmtId="0" fontId="66" fillId="0" borderId="14" xfId="290" applyFont="1" applyBorder="1" applyAlignment="1" applyProtection="1">
      <alignment horizontal="left" vertical="center" wrapText="1"/>
    </xf>
    <xf numFmtId="0" fontId="9" fillId="0" borderId="7" xfId="290" applyFont="1" applyBorder="1" applyAlignment="1" applyProtection="1">
      <alignment horizontal="left" vertical="center" wrapText="1"/>
    </xf>
    <xf numFmtId="0" fontId="53" fillId="0" borderId="7" xfId="290" applyFont="1" applyBorder="1" applyAlignment="1" applyProtection="1">
      <alignment horizontal="center" vertical="center"/>
    </xf>
    <xf numFmtId="165" fontId="53" fillId="0" borderId="7" xfId="139" applyNumberFormat="1" applyFont="1" applyBorder="1" applyAlignment="1" applyProtection="1">
      <alignment horizontal="right" vertical="center" wrapText="1"/>
    </xf>
    <xf numFmtId="164" fontId="53" fillId="0" borderId="15" xfId="290" applyNumberFormat="1" applyFont="1" applyBorder="1" applyAlignment="1" applyProtection="1">
      <alignment horizontal="right" vertical="center"/>
    </xf>
    <xf numFmtId="0" fontId="49" fillId="5" borderId="25" xfId="290" applyFont="1" applyFill="1" applyBorder="1" applyAlignment="1" applyProtection="1">
      <alignment horizontal="left" vertical="center" wrapText="1"/>
    </xf>
    <xf numFmtId="0" fontId="49" fillId="5" borderId="26" xfId="290" applyFont="1" applyFill="1" applyBorder="1" applyAlignment="1" applyProtection="1">
      <alignment horizontal="left" vertical="center" wrapText="1"/>
    </xf>
    <xf numFmtId="0" fontId="65" fillId="5" borderId="26" xfId="290" applyFont="1" applyFill="1" applyBorder="1" applyAlignment="1" applyProtection="1">
      <alignment horizontal="center" vertical="center"/>
    </xf>
    <xf numFmtId="165" fontId="65" fillId="5" borderId="26" xfId="139" applyNumberFormat="1" applyFont="1" applyFill="1" applyBorder="1" applyAlignment="1" applyProtection="1">
      <alignment horizontal="right" vertical="center" wrapText="1"/>
    </xf>
    <xf numFmtId="0" fontId="56" fillId="0" borderId="16" xfId="290" applyFont="1" applyBorder="1" applyAlignment="1" applyProtection="1">
      <alignment horizontal="center" vertical="center"/>
    </xf>
    <xf numFmtId="0" fontId="56" fillId="0" borderId="17" xfId="290" applyFont="1" applyBorder="1" applyAlignment="1" applyProtection="1">
      <alignment horizontal="center" vertical="center"/>
    </xf>
    <xf numFmtId="0" fontId="56" fillId="0" borderId="18" xfId="290" applyFont="1" applyBorder="1" applyAlignment="1" applyProtection="1">
      <alignment horizontal="center" vertical="center"/>
    </xf>
    <xf numFmtId="0" fontId="66" fillId="0" borderId="14" xfId="290" applyFont="1" applyFill="1" applyBorder="1" applyAlignment="1" applyProtection="1">
      <alignment horizontal="left" vertical="center" wrapText="1"/>
    </xf>
    <xf numFmtId="0" fontId="9" fillId="0" borderId="7" xfId="290" applyFont="1" applyFill="1" applyBorder="1" applyAlignment="1" applyProtection="1">
      <alignment horizontal="left" vertical="center" wrapText="1"/>
    </xf>
    <xf numFmtId="164" fontId="65" fillId="5" borderId="27" xfId="290" applyNumberFormat="1" applyFont="1" applyFill="1" applyBorder="1" applyAlignment="1" applyProtection="1">
      <alignment horizontal="right" vertical="center"/>
    </xf>
    <xf numFmtId="0" fontId="16" fillId="0" borderId="0" xfId="290" applyFont="1" applyProtection="1"/>
    <xf numFmtId="0" fontId="9" fillId="0" borderId="0" xfId="290" applyFont="1" applyAlignment="1" applyProtection="1">
      <alignment horizontal="center"/>
    </xf>
    <xf numFmtId="165" fontId="9" fillId="0" borderId="0" xfId="290" applyNumberFormat="1" applyFont="1" applyProtection="1"/>
    <xf numFmtId="0" fontId="57" fillId="4" borderId="5" xfId="113" applyFont="1" applyFill="1" applyBorder="1" applyAlignment="1" applyProtection="1">
      <alignment vertical="center" wrapText="1"/>
    </xf>
    <xf numFmtId="0" fontId="60" fillId="4" borderId="1" xfId="290" applyFont="1" applyFill="1" applyBorder="1" applyAlignment="1" applyProtection="1">
      <alignment vertical="center"/>
    </xf>
    <xf numFmtId="164" fontId="61" fillId="4" borderId="1" xfId="50" applyNumberFormat="1" applyFont="1" applyFill="1" applyBorder="1" applyAlignment="1" applyProtection="1">
      <alignment horizontal="center" vertical="center"/>
    </xf>
    <xf numFmtId="165" fontId="57" fillId="4" borderId="6" xfId="290" applyNumberFormat="1" applyFont="1" applyFill="1" applyBorder="1" applyAlignment="1" applyProtection="1">
      <alignment vertical="center"/>
    </xf>
    <xf numFmtId="0" fontId="54" fillId="0" borderId="0" xfId="290" applyFont="1" applyAlignment="1" applyProtection="1">
      <alignment vertical="center"/>
    </xf>
    <xf numFmtId="0" fontId="59" fillId="0" borderId="0" xfId="290" applyFont="1" applyAlignment="1" applyProtection="1">
      <alignment vertical="center"/>
    </xf>
    <xf numFmtId="0" fontId="54" fillId="0" borderId="0" xfId="290" applyFont="1" applyAlignment="1" applyProtection="1">
      <alignment horizontal="center" vertical="center"/>
    </xf>
    <xf numFmtId="165" fontId="58" fillId="0" borderId="0" xfId="290" applyNumberFormat="1" applyFont="1" applyAlignment="1" applyProtection="1">
      <alignment vertical="center"/>
    </xf>
    <xf numFmtId="0" fontId="50" fillId="0" borderId="0" xfId="290" applyFont="1" applyAlignment="1" applyProtection="1">
      <alignment vertical="center"/>
    </xf>
    <xf numFmtId="0" fontId="51" fillId="0" borderId="0" xfId="290" applyFont="1" applyAlignment="1" applyProtection="1">
      <alignment vertical="center"/>
    </xf>
    <xf numFmtId="0" fontId="50" fillId="0" borderId="0" xfId="290" applyFont="1" applyAlignment="1" applyProtection="1">
      <alignment horizontal="center" vertical="center"/>
    </xf>
    <xf numFmtId="165" fontId="52" fillId="0" borderId="0" xfId="290" applyNumberFormat="1" applyFont="1" applyAlignment="1" applyProtection="1">
      <alignment vertical="center"/>
    </xf>
    <xf numFmtId="0" fontId="62" fillId="4" borderId="5" xfId="290" applyFont="1" applyFill="1" applyBorder="1" applyAlignment="1" applyProtection="1">
      <alignment vertical="center"/>
    </xf>
    <xf numFmtId="0" fontId="63" fillId="4" borderId="1" xfId="290" applyFont="1" applyFill="1" applyBorder="1" applyAlignment="1" applyProtection="1">
      <alignment vertical="center"/>
    </xf>
    <xf numFmtId="164" fontId="64" fillId="4" borderId="1" xfId="50" applyNumberFormat="1" applyFont="1" applyFill="1" applyBorder="1" applyAlignment="1" applyProtection="1">
      <alignment horizontal="center" vertical="center"/>
    </xf>
    <xf numFmtId="165" fontId="62" fillId="4" borderId="6" xfId="290" applyNumberFormat="1" applyFont="1" applyFill="1" applyBorder="1" applyAlignment="1" applyProtection="1">
      <alignment vertical="center"/>
    </xf>
    <xf numFmtId="0" fontId="69" fillId="0" borderId="0" xfId="290" applyFont="1" applyAlignment="1">
      <alignment horizontal="left" vertical="center" wrapText="1"/>
    </xf>
    <xf numFmtId="0" fontId="70" fillId="0" borderId="0" xfId="290" applyFont="1" applyAlignment="1">
      <alignment horizontal="left" vertical="center" wrapText="1"/>
    </xf>
  </cellXfs>
  <cellStyles count="292">
    <cellStyle name="Calc Currency (0)" xfId="1" xr:uid="{00000000-0005-0000-0000-000000000000}"/>
    <cellStyle name="Calc Currency (2)" xfId="2" xr:uid="{00000000-0005-0000-0000-000001000000}"/>
    <cellStyle name="Calc Percent (0)" xfId="3" xr:uid="{00000000-0005-0000-0000-000002000000}"/>
    <cellStyle name="Calc Percent (1)" xfId="4" xr:uid="{00000000-0005-0000-0000-000003000000}"/>
    <cellStyle name="Calc Percent (2)" xfId="5" xr:uid="{00000000-0005-0000-0000-000004000000}"/>
    <cellStyle name="Calc Units (0)" xfId="6" xr:uid="{00000000-0005-0000-0000-000005000000}"/>
    <cellStyle name="Calc Units (1)" xfId="7" xr:uid="{00000000-0005-0000-0000-000006000000}"/>
    <cellStyle name="Calc Units (2)" xfId="8" xr:uid="{00000000-0005-0000-0000-000007000000}"/>
    <cellStyle name="cárky [0]_laroux" xfId="9" xr:uid="{00000000-0005-0000-0000-000008000000}"/>
    <cellStyle name="cárky_laroux" xfId="10" xr:uid="{00000000-0005-0000-0000-000009000000}"/>
    <cellStyle name="Cena" xfId="11" xr:uid="{00000000-0005-0000-0000-00000A000000}"/>
    <cellStyle name="Comma [0]_#6 Temps &amp; Contractors" xfId="12" xr:uid="{00000000-0005-0000-0000-00000B000000}"/>
    <cellStyle name="Comma [00]" xfId="13" xr:uid="{00000000-0005-0000-0000-00000C000000}"/>
    <cellStyle name="Comma_#6 Temps &amp; Contractors" xfId="14" xr:uid="{00000000-0005-0000-0000-00000D000000}"/>
    <cellStyle name="Currency [0]_#6 Temps &amp; Contractors" xfId="15" xr:uid="{00000000-0005-0000-0000-00000E000000}"/>
    <cellStyle name="Currency [00]" xfId="16" xr:uid="{00000000-0005-0000-0000-00000F000000}"/>
    <cellStyle name="Currency_#6 Temps &amp; Contractors" xfId="17" xr:uid="{00000000-0005-0000-0000-000010000000}"/>
    <cellStyle name="Currency0" xfId="18" xr:uid="{00000000-0005-0000-0000-000011000000}"/>
    <cellStyle name="Čárka 2" xfId="289" xr:uid="{7CFDF940-CF2B-934C-80C6-B8F51C35996D}"/>
    <cellStyle name="Date Short" xfId="19" xr:uid="{00000000-0005-0000-0000-000012000000}"/>
    <cellStyle name="Discount" xfId="20" xr:uid="{00000000-0005-0000-0000-000013000000}"/>
    <cellStyle name="eárky [0]_laroux" xfId="21" xr:uid="{00000000-0005-0000-0000-000014000000}"/>
    <cellStyle name="eárky_laroux" xfId="22" xr:uid="{00000000-0005-0000-0000-000015000000}"/>
    <cellStyle name="Empty" xfId="23" xr:uid="{00000000-0005-0000-0000-000016000000}"/>
    <cellStyle name="Enter Currency (0)" xfId="24" xr:uid="{00000000-0005-0000-0000-000017000000}"/>
    <cellStyle name="Enter Currency (2)" xfId="25" xr:uid="{00000000-0005-0000-0000-000018000000}"/>
    <cellStyle name="Enter Units (0)" xfId="26" xr:uid="{00000000-0005-0000-0000-000019000000}"/>
    <cellStyle name="Enter Units (1)" xfId="27" xr:uid="{00000000-0005-0000-0000-00001A000000}"/>
    <cellStyle name="Enter Units (2)" xfId="28" xr:uid="{00000000-0005-0000-0000-00001B000000}"/>
    <cellStyle name="Excel Built-in Currency" xfId="29" xr:uid="{00000000-0005-0000-0000-00001C000000}"/>
    <cellStyle name="Excel Built-in Normal" xfId="30" xr:uid="{00000000-0005-0000-0000-00001D000000}"/>
    <cellStyle name="Grey" xfId="31" xr:uid="{00000000-0005-0000-0000-00001E000000}"/>
    <cellStyle name="Header1" xfId="32" xr:uid="{00000000-0005-0000-0000-00001F000000}"/>
    <cellStyle name="Header2" xfId="33" xr:uid="{00000000-0005-0000-0000-000020000000}"/>
    <cellStyle name="HPproduct" xfId="34" xr:uid="{00000000-0005-0000-0000-000021000000}"/>
    <cellStyle name="Hyperlink" xfId="35" xr:uid="{00000000-0005-0000-0000-000022000000}"/>
    <cellStyle name="Hypertextový odkaz 2" xfId="36" xr:uid="{00000000-0005-0000-0000-000023000000}"/>
    <cellStyle name="Hypertextový odkaz 2 2" xfId="37" xr:uid="{00000000-0005-0000-0000-000024000000}"/>
    <cellStyle name="Hypertextový odkaz 2 3" xfId="38" xr:uid="{00000000-0005-0000-0000-000025000000}"/>
    <cellStyle name="Hypertextový odkaz 3" xfId="39" xr:uid="{00000000-0005-0000-0000-000026000000}"/>
    <cellStyle name="Hypertextový odkaz 3 2" xfId="40" xr:uid="{00000000-0005-0000-0000-000027000000}"/>
    <cellStyle name="Hypertextový odkaz 4" xfId="41" xr:uid="{00000000-0005-0000-0000-000028000000}"/>
    <cellStyle name="Input [yellow]" xfId="42" xr:uid="{00000000-0005-0000-0000-000029000000}"/>
    <cellStyle name="Link Currency (0)" xfId="43" xr:uid="{00000000-0005-0000-0000-00002A000000}"/>
    <cellStyle name="Link Currency (2)" xfId="44" xr:uid="{00000000-0005-0000-0000-00002B000000}"/>
    <cellStyle name="Link Units (0)" xfId="45" xr:uid="{00000000-0005-0000-0000-00002C000000}"/>
    <cellStyle name="Link Units (1)" xfId="46" xr:uid="{00000000-0005-0000-0000-00002D000000}"/>
    <cellStyle name="Link Units (2)" xfId="47" xr:uid="{00000000-0005-0000-0000-00002E000000}"/>
    <cellStyle name="List Price" xfId="48" xr:uid="{00000000-0005-0000-0000-00002F000000}"/>
    <cellStyle name="Malý nadpis" xfId="49" xr:uid="{00000000-0005-0000-0000-000030000000}"/>
    <cellStyle name="Měna" xfId="50" builtinId="4"/>
    <cellStyle name="Měna 10" xfId="51" xr:uid="{00000000-0005-0000-0000-000032000000}"/>
    <cellStyle name="Měna 10 2" xfId="52" xr:uid="{00000000-0005-0000-0000-000033000000}"/>
    <cellStyle name="Měna 10 2 2" xfId="200" xr:uid="{DD17EBA4-BE6D-4180-8DA6-1408A5CAA799}"/>
    <cellStyle name="Měna 10 3" xfId="199" xr:uid="{1A345BE8-BFA2-4C80-8424-22C488DA8FCE}"/>
    <cellStyle name="Měna 11" xfId="53" xr:uid="{00000000-0005-0000-0000-000034000000}"/>
    <cellStyle name="Měna 11 2" xfId="54" xr:uid="{00000000-0005-0000-0000-000035000000}"/>
    <cellStyle name="Měna 11 2 2" xfId="202" xr:uid="{4A43864C-3B01-4046-8B64-4C2CC90361FB}"/>
    <cellStyle name="Měna 11 3" xfId="55" xr:uid="{00000000-0005-0000-0000-000036000000}"/>
    <cellStyle name="Měna 11 3 2" xfId="203" xr:uid="{B2A7F3A9-2A74-4ED0-A782-5D51226EF551}"/>
    <cellStyle name="Měna 11 4" xfId="201" xr:uid="{294DA5FD-CDE1-4F9B-A262-316616B00BCA}"/>
    <cellStyle name="Měna 12" xfId="56" xr:uid="{00000000-0005-0000-0000-000037000000}"/>
    <cellStyle name="Měna 12 2" xfId="57" xr:uid="{00000000-0005-0000-0000-000038000000}"/>
    <cellStyle name="Měna 12 2 2" xfId="205" xr:uid="{60C61D21-82E9-468D-A10D-A01D84012503}"/>
    <cellStyle name="Měna 12 3" xfId="58" xr:uid="{00000000-0005-0000-0000-000039000000}"/>
    <cellStyle name="Měna 12 3 2" xfId="206" xr:uid="{1D24FE39-FFE7-4C5C-B13F-BB9B4FCD681C}"/>
    <cellStyle name="Měna 12 4" xfId="59" xr:uid="{00000000-0005-0000-0000-00003A000000}"/>
    <cellStyle name="Měna 12 4 2" xfId="207" xr:uid="{58272277-CD6D-4EF4-97E4-86AD19258919}"/>
    <cellStyle name="Měna 12 5" xfId="60" xr:uid="{00000000-0005-0000-0000-00003B000000}"/>
    <cellStyle name="Měna 12 5 2" xfId="208" xr:uid="{A6F0B1F6-7585-4575-B51A-C382207065EE}"/>
    <cellStyle name="Měna 12 6" xfId="61" xr:uid="{00000000-0005-0000-0000-00003C000000}"/>
    <cellStyle name="Měna 12 6 2" xfId="62" xr:uid="{00000000-0005-0000-0000-00003D000000}"/>
    <cellStyle name="Měna 12 6 2 2" xfId="210" xr:uid="{4BAC5F9F-6413-4FA5-BBE8-A143ADB3F8B3}"/>
    <cellStyle name="Měna 12 6 3" xfId="209" xr:uid="{A3C25D0A-092F-4B01-A492-BF82D88C260E}"/>
    <cellStyle name="Měna 12 7" xfId="204" xr:uid="{45878EC1-DD5A-474D-A32D-FE6BEA5F7DAA}"/>
    <cellStyle name="Měna 13" xfId="63" xr:uid="{00000000-0005-0000-0000-00003E000000}"/>
    <cellStyle name="Měna 13 2" xfId="64" xr:uid="{00000000-0005-0000-0000-00003F000000}"/>
    <cellStyle name="Měna 13 2 2" xfId="212" xr:uid="{49F1EFA6-BEDD-4C6B-8C96-6AB20A833D63}"/>
    <cellStyle name="Měna 13 3" xfId="65" xr:uid="{00000000-0005-0000-0000-000040000000}"/>
    <cellStyle name="Měna 13 3 2" xfId="213" xr:uid="{8A8DAD4B-D5C4-429E-883F-53C73364D93D}"/>
    <cellStyle name="Měna 13 4" xfId="66" xr:uid="{00000000-0005-0000-0000-000041000000}"/>
    <cellStyle name="Měna 13 4 2" xfId="67" xr:uid="{00000000-0005-0000-0000-000042000000}"/>
    <cellStyle name="Měna 13 4 2 2" xfId="215" xr:uid="{695E0259-9487-4D28-85AF-AFF9F983A03E}"/>
    <cellStyle name="Měna 13 4 3" xfId="214" xr:uid="{3245B3AB-B4DA-4AAA-B475-72B7302229AA}"/>
    <cellStyle name="Měna 13 5" xfId="211" xr:uid="{01AEBFC2-BB32-405A-B26B-710721BAF8A1}"/>
    <cellStyle name="Měna 14" xfId="68" xr:uid="{00000000-0005-0000-0000-000043000000}"/>
    <cellStyle name="Měna 14 2" xfId="69" xr:uid="{00000000-0005-0000-0000-000044000000}"/>
    <cellStyle name="Měna 14 2 2" xfId="217" xr:uid="{E5957785-A033-4465-ACA1-75191996F5AF}"/>
    <cellStyle name="Měna 14 3" xfId="70" xr:uid="{00000000-0005-0000-0000-000045000000}"/>
    <cellStyle name="Měna 14 3 2" xfId="218" xr:uid="{760B25AB-8838-4FA6-9CBA-845A33BD91B6}"/>
    <cellStyle name="Měna 14 4" xfId="216" xr:uid="{C753EFD4-70B6-470B-90E3-EDD1F6883DA6}"/>
    <cellStyle name="Měna 15" xfId="71" xr:uid="{00000000-0005-0000-0000-000046000000}"/>
    <cellStyle name="Měna 15 2" xfId="72" xr:uid="{00000000-0005-0000-0000-000047000000}"/>
    <cellStyle name="Měna 15 2 2" xfId="220" xr:uid="{2C00CEE8-55B2-4E0A-AA9B-CA84D65B4539}"/>
    <cellStyle name="Měna 15 3" xfId="219" xr:uid="{4DC58414-8ED2-4434-BAE8-7D59300402D6}"/>
    <cellStyle name="Měna 16" xfId="73" xr:uid="{00000000-0005-0000-0000-000048000000}"/>
    <cellStyle name="Měna 16 2" xfId="221" xr:uid="{A7D2DC4B-6EE3-4FCE-A4C6-1DD020F1A4C0}"/>
    <cellStyle name="Měna 17" xfId="74" xr:uid="{00000000-0005-0000-0000-000049000000}"/>
    <cellStyle name="Měna 17 2" xfId="222" xr:uid="{56CAFDCA-3C08-4B8F-8111-6E2AE5B433C5}"/>
    <cellStyle name="Měna 18" xfId="198" xr:uid="{E6D8E5CF-9033-4349-B874-5BF3DE0D04A6}"/>
    <cellStyle name="Měna 2" xfId="75" xr:uid="{00000000-0005-0000-0000-00004A000000}"/>
    <cellStyle name="Měna 2 2" xfId="76" xr:uid="{00000000-0005-0000-0000-00004B000000}"/>
    <cellStyle name="Měna 2 2 2" xfId="224" xr:uid="{14B7A244-3358-4B95-AC06-0F1F93018277}"/>
    <cellStyle name="Měna 2 3" xfId="223" xr:uid="{061AB2E7-51E7-47D9-A227-67F32D2F8343}"/>
    <cellStyle name="Měna 3" xfId="77" xr:uid="{00000000-0005-0000-0000-00004C000000}"/>
    <cellStyle name="Měna 3 2" xfId="78" xr:uid="{00000000-0005-0000-0000-00004D000000}"/>
    <cellStyle name="Měna 3 2 2" xfId="226" xr:uid="{2E3E8938-5710-4161-8038-85F070D673DE}"/>
    <cellStyle name="Měna 3 3" xfId="79" xr:uid="{00000000-0005-0000-0000-00004E000000}"/>
    <cellStyle name="Měna 3 3 2" xfId="227" xr:uid="{553A360A-ACB9-436E-812A-4A4EBAF46EA8}"/>
    <cellStyle name="Měna 3 4" xfId="80" xr:uid="{00000000-0005-0000-0000-00004F000000}"/>
    <cellStyle name="Měna 3 4 2" xfId="81" xr:uid="{00000000-0005-0000-0000-000050000000}"/>
    <cellStyle name="Měna 3 4 2 2" xfId="82" xr:uid="{00000000-0005-0000-0000-000051000000}"/>
    <cellStyle name="Měna 3 4 2 2 2" xfId="230" xr:uid="{C86D45C1-7C03-4FC4-B5FD-B6FDA4DBD81D}"/>
    <cellStyle name="Měna 3 4 2 3" xfId="83" xr:uid="{00000000-0005-0000-0000-000052000000}"/>
    <cellStyle name="Měna 3 4 2 3 2" xfId="231" xr:uid="{FA0C6607-FFFF-4191-B3A9-ACF5508F0598}"/>
    <cellStyle name="Měna 3 4 2 4" xfId="229" xr:uid="{7D038ADF-5506-4EA1-A76D-5206C6A3466B}"/>
    <cellStyle name="Měna 3 4 3" xfId="84" xr:uid="{00000000-0005-0000-0000-000053000000}"/>
    <cellStyle name="Měna 3 4 3 2" xfId="232" xr:uid="{1B45CBBF-9AB5-4161-AA33-F5548D0BF722}"/>
    <cellStyle name="Měna 3 4 4" xfId="228" xr:uid="{B770FF65-404A-4079-9D70-01397B3DB3BE}"/>
    <cellStyle name="Měna 3 5" xfId="85" xr:uid="{00000000-0005-0000-0000-000054000000}"/>
    <cellStyle name="Měna 3 5 2" xfId="233" xr:uid="{F214B78A-24E9-4AD1-A700-C9C96E1DFBB9}"/>
    <cellStyle name="Měna 3 6" xfId="225" xr:uid="{FBD008D9-6E64-48F7-8E37-B5A4F4C19080}"/>
    <cellStyle name="Měna 4" xfId="86" xr:uid="{00000000-0005-0000-0000-000055000000}"/>
    <cellStyle name="Měna 4 2" xfId="234" xr:uid="{D242BA58-8998-45AF-9C79-072385A942A7}"/>
    <cellStyle name="Měna 5" xfId="87" xr:uid="{00000000-0005-0000-0000-000056000000}"/>
    <cellStyle name="Měna 5 2" xfId="88" xr:uid="{00000000-0005-0000-0000-000057000000}"/>
    <cellStyle name="Měna 5 2 2" xfId="236" xr:uid="{6FBFC6DD-7279-469C-8B52-4162F9932A54}"/>
    <cellStyle name="Měna 5 3" xfId="235" xr:uid="{5AFE9C15-065A-4EFE-AA73-61954343C19E}"/>
    <cellStyle name="Měna 6" xfId="89" xr:uid="{00000000-0005-0000-0000-000058000000}"/>
    <cellStyle name="Měna 6 2" xfId="90" xr:uid="{00000000-0005-0000-0000-000059000000}"/>
    <cellStyle name="Měna 6 2 2" xfId="238" xr:uid="{CBC240AA-05C0-481C-A8F1-1AE5165A5A42}"/>
    <cellStyle name="Měna 6 3" xfId="91" xr:uid="{00000000-0005-0000-0000-00005A000000}"/>
    <cellStyle name="Měna 6 3 2" xfId="239" xr:uid="{9075E953-9978-4BBA-83D5-2F8CBDBF485B}"/>
    <cellStyle name="Měna 6 4" xfId="92" xr:uid="{00000000-0005-0000-0000-00005B000000}"/>
    <cellStyle name="Měna 6 4 2" xfId="240" xr:uid="{0D1ADAA4-BC3E-43F7-9D22-6EE58AD42C60}"/>
    <cellStyle name="Měna 6 5" xfId="237" xr:uid="{6B8533E0-B7B1-4FA1-A99F-CD5CED78968B}"/>
    <cellStyle name="Měna 7" xfId="93" xr:uid="{00000000-0005-0000-0000-00005C000000}"/>
    <cellStyle name="Měna 7 2" xfId="94" xr:uid="{00000000-0005-0000-0000-00005D000000}"/>
    <cellStyle name="Měna 7 2 2" xfId="242" xr:uid="{6DEF0B9D-2FED-4731-B507-DD75A463E4F2}"/>
    <cellStyle name="Měna 7 3" xfId="241" xr:uid="{F96B821E-2613-4A4F-9811-2A685AA5F255}"/>
    <cellStyle name="Měna 8" xfId="95" xr:uid="{00000000-0005-0000-0000-00005E000000}"/>
    <cellStyle name="Měna 8 2" xfId="243" xr:uid="{F4A1A753-32DE-4855-8A40-3BE64ED84F3A}"/>
    <cellStyle name="Měna 9" xfId="96" xr:uid="{00000000-0005-0000-0000-00005F000000}"/>
    <cellStyle name="Měna 9 2" xfId="97" xr:uid="{00000000-0005-0000-0000-000060000000}"/>
    <cellStyle name="Měna 9 2 2" xfId="245" xr:uid="{7E1F1D89-099C-4E8D-9F7C-490CD63533C9}"/>
    <cellStyle name="Měna 9 3" xfId="244" xr:uid="{393B1322-8C48-4F2F-9211-B2D9A3EECD80}"/>
    <cellStyle name="měny 2" xfId="98" xr:uid="{00000000-0005-0000-0000-000061000000}"/>
    <cellStyle name="měny 2 2" xfId="99" xr:uid="{00000000-0005-0000-0000-000062000000}"/>
    <cellStyle name="měny 2 2 2" xfId="247" xr:uid="{2FE07898-293F-40F3-9EE9-F5257DDC0260}"/>
    <cellStyle name="měny 2 3" xfId="246" xr:uid="{51CBFAA8-A539-438A-87B5-06043F230AB7}"/>
    <cellStyle name="měny 3" xfId="100" xr:uid="{00000000-0005-0000-0000-000063000000}"/>
    <cellStyle name="měny 3 2" xfId="248" xr:uid="{10DC86CD-69CC-4F46-99B5-B8C557F19434}"/>
    <cellStyle name="meny_laroux" xfId="101" xr:uid="{00000000-0005-0000-0000-000064000000}"/>
    <cellStyle name="miny_laroux" xfId="102" xr:uid="{00000000-0005-0000-0000-000065000000}"/>
    <cellStyle name="Normal - Style1" xfId="103" xr:uid="{00000000-0005-0000-0000-000066000000}"/>
    <cellStyle name="Normal_# 41-Market &amp;Trends" xfId="104" xr:uid="{00000000-0005-0000-0000-000067000000}"/>
    <cellStyle name="Normální" xfId="0" builtinId="0"/>
    <cellStyle name="Normální 10" xfId="105" xr:uid="{00000000-0005-0000-0000-000069000000}"/>
    <cellStyle name="Normální 10 2" xfId="106" xr:uid="{00000000-0005-0000-0000-00006A000000}"/>
    <cellStyle name="Normální 10 2 2" xfId="107" xr:uid="{00000000-0005-0000-0000-00006B000000}"/>
    <cellStyle name="Normální 10 2 3" xfId="250" xr:uid="{2E14C5BE-7D98-435C-A668-AD1ACD5FEBD5}"/>
    <cellStyle name="Normální 10 3" xfId="249" xr:uid="{A6030F02-9B4C-4B22-A785-DE42CE2E7422}"/>
    <cellStyle name="Normální 11" xfId="108" xr:uid="{00000000-0005-0000-0000-00006C000000}"/>
    <cellStyle name="Normální 11 2" xfId="109" xr:uid="{00000000-0005-0000-0000-00006D000000}"/>
    <cellStyle name="Normální 11 3" xfId="251" xr:uid="{65BE0EA1-E3E6-41BA-A8F0-8FB99FFE4646}"/>
    <cellStyle name="normální 12" xfId="110" xr:uid="{00000000-0005-0000-0000-00006E000000}"/>
    <cellStyle name="Normální 12 2" xfId="111" xr:uid="{00000000-0005-0000-0000-00006F000000}"/>
    <cellStyle name="normální 13" xfId="112" xr:uid="{00000000-0005-0000-0000-000070000000}"/>
    <cellStyle name="normální 14" xfId="113" xr:uid="{00000000-0005-0000-0000-000071000000}"/>
    <cellStyle name="normální 15" xfId="114" xr:uid="{00000000-0005-0000-0000-000072000000}"/>
    <cellStyle name="normální 15 3" xfId="115" xr:uid="{00000000-0005-0000-0000-000073000000}"/>
    <cellStyle name="Normální 16" xfId="116" xr:uid="{00000000-0005-0000-0000-000074000000}"/>
    <cellStyle name="Normální 16 2" xfId="252" xr:uid="{EF639607-28B4-452C-B55E-1698884CF622}"/>
    <cellStyle name="Normální 17" xfId="117" xr:uid="{00000000-0005-0000-0000-000075000000}"/>
    <cellStyle name="Normální 17 2" xfId="253" xr:uid="{3D9B365A-4928-4FF7-A244-311F3FF2EED3}"/>
    <cellStyle name="Normální 18" xfId="118" xr:uid="{00000000-0005-0000-0000-000076000000}"/>
    <cellStyle name="Normální 18 2" xfId="254" xr:uid="{3DD1C357-BC34-4C9D-A676-D6E6AB6735AA}"/>
    <cellStyle name="Normální 19" xfId="119" xr:uid="{00000000-0005-0000-0000-000077000000}"/>
    <cellStyle name="Normální 19 2" xfId="255" xr:uid="{2D1F87A8-C70C-4F2F-A2FE-5268E73A1392}"/>
    <cellStyle name="Normální 2" xfId="120" xr:uid="{00000000-0005-0000-0000-000078000000}"/>
    <cellStyle name="Normální 2 2" xfId="121" xr:uid="{00000000-0005-0000-0000-000079000000}"/>
    <cellStyle name="normální 2 2 2" xfId="122" xr:uid="{00000000-0005-0000-0000-00007A000000}"/>
    <cellStyle name="Normální 2 2 3" xfId="257" xr:uid="{619F9410-09B6-42FE-9C35-BF13B0B091E2}"/>
    <cellStyle name="Normální 2 2 4" xfId="281" xr:uid="{641A4DFD-3A15-410A-9AA0-E886C5C5E72E}"/>
    <cellStyle name="Normální 2 2 5" xfId="283" xr:uid="{625CBA96-52E4-45BB-A113-A6E3A0F0BE9E}"/>
    <cellStyle name="Normální 2 2 6" xfId="285" xr:uid="{DDD9CFDD-B5AE-48BB-B10A-4F7CAE961225}"/>
    <cellStyle name="Normální 2 2 7" xfId="287" xr:uid="{BD42A87B-069C-4A86-8F8E-80DFF1425B93}"/>
    <cellStyle name="Normální 2 3" xfId="123" xr:uid="{00000000-0005-0000-0000-00007B000000}"/>
    <cellStyle name="normální 2 3 2" xfId="124" xr:uid="{00000000-0005-0000-0000-00007C000000}"/>
    <cellStyle name="normální 2 4" xfId="125" xr:uid="{00000000-0005-0000-0000-00007D000000}"/>
    <cellStyle name="normální 2 5" xfId="126" xr:uid="{00000000-0005-0000-0000-00007E000000}"/>
    <cellStyle name="normální 2 6" xfId="127" xr:uid="{00000000-0005-0000-0000-00007F000000}"/>
    <cellStyle name="Normální 2 7" xfId="256" xr:uid="{93326B3F-3C48-46A1-8B39-3E37A34BA474}"/>
    <cellStyle name="Normální 20" xfId="128" xr:uid="{00000000-0005-0000-0000-000080000000}"/>
    <cellStyle name="Normální 20 2" xfId="258" xr:uid="{F03C0CBF-CD92-4D49-BB66-8086CA8C6D2C}"/>
    <cellStyle name="Normální 21" xfId="129" xr:uid="{00000000-0005-0000-0000-000081000000}"/>
    <cellStyle name="Normální 21 2" xfId="259" xr:uid="{3BF3A840-BB55-4014-B37E-02C7431FA600}"/>
    <cellStyle name="Normální 22" xfId="130" xr:uid="{00000000-0005-0000-0000-000082000000}"/>
    <cellStyle name="Normální 22 2" xfId="260" xr:uid="{B0D98C9A-8241-4DC6-8061-3634239A35B1}"/>
    <cellStyle name="Normální 23" xfId="131" xr:uid="{00000000-0005-0000-0000-000083000000}"/>
    <cellStyle name="Normální 23 2" xfId="261" xr:uid="{556B148D-7F53-4F5D-80D8-C7C9BFE882DB}"/>
    <cellStyle name="Normální 24" xfId="132" xr:uid="{00000000-0005-0000-0000-000084000000}"/>
    <cellStyle name="Normální 24 2" xfId="262" xr:uid="{32C9467C-2961-47A6-9F55-FB15BFE0749D}"/>
    <cellStyle name="Normální 25" xfId="133" xr:uid="{00000000-0005-0000-0000-000085000000}"/>
    <cellStyle name="Normální 25 2" xfId="263" xr:uid="{5E0CF53B-2A19-473D-83E4-3ABE1A82FE85}"/>
    <cellStyle name="Normální 26" xfId="134" xr:uid="{00000000-0005-0000-0000-000086000000}"/>
    <cellStyle name="Normální 27" xfId="135" xr:uid="{00000000-0005-0000-0000-000087000000}"/>
    <cellStyle name="Normální 27 2" xfId="264" xr:uid="{1C10FE3F-3713-46BF-801A-8F4535382DB3}"/>
    <cellStyle name="Normální 28" xfId="136" xr:uid="{00000000-0005-0000-0000-000088000000}"/>
    <cellStyle name="Normální 28 2" xfId="265" xr:uid="{4F0BA814-A325-4737-A5E9-8D043F9ABD6F}"/>
    <cellStyle name="Normální 29" xfId="137" xr:uid="{00000000-0005-0000-0000-000089000000}"/>
    <cellStyle name="Normální 3" xfId="138" xr:uid="{00000000-0005-0000-0000-00008A000000}"/>
    <cellStyle name="Normální 3 2" xfId="139" xr:uid="{00000000-0005-0000-0000-00008B000000}"/>
    <cellStyle name="Normální 3 3" xfId="140" xr:uid="{00000000-0005-0000-0000-00008C000000}"/>
    <cellStyle name="Normální 3 3 2" xfId="267" xr:uid="{2D7CF9AC-B4B9-4B76-A01A-9C1AD32FCD52}"/>
    <cellStyle name="Normální 3 4" xfId="141" xr:uid="{00000000-0005-0000-0000-00008D000000}"/>
    <cellStyle name="Normální 3 4 2" xfId="268" xr:uid="{A3E84C54-E104-4791-92D2-50265D43D661}"/>
    <cellStyle name="normální 3 5" xfId="142" xr:uid="{00000000-0005-0000-0000-00008E000000}"/>
    <cellStyle name="Normální 3 6" xfId="266" xr:uid="{05F00AAB-D318-4064-9A69-0FAB966A1FCB}"/>
    <cellStyle name="Normální 30" xfId="143" xr:uid="{00000000-0005-0000-0000-00008F000000}"/>
    <cellStyle name="Normální 31" xfId="144" xr:uid="{00000000-0005-0000-0000-000090000000}"/>
    <cellStyle name="Normální 32" xfId="145" xr:uid="{00000000-0005-0000-0000-000091000000}"/>
    <cellStyle name="Normální 33" xfId="146" xr:uid="{00000000-0005-0000-0000-000092000000}"/>
    <cellStyle name="Normální 34" xfId="147" xr:uid="{00000000-0005-0000-0000-000093000000}"/>
    <cellStyle name="Normální 35" xfId="148" xr:uid="{00000000-0005-0000-0000-000094000000}"/>
    <cellStyle name="Normální 36" xfId="149" xr:uid="{00000000-0005-0000-0000-000095000000}"/>
    <cellStyle name="Normální 37" xfId="150" xr:uid="{00000000-0005-0000-0000-000096000000}"/>
    <cellStyle name="Normální 38" xfId="151" xr:uid="{00000000-0005-0000-0000-000097000000}"/>
    <cellStyle name="Normální 39" xfId="152" xr:uid="{00000000-0005-0000-0000-000098000000}"/>
    <cellStyle name="Normální 4" xfId="153" xr:uid="{00000000-0005-0000-0000-000099000000}"/>
    <cellStyle name="Normální 4 2" xfId="154" xr:uid="{00000000-0005-0000-0000-00009A000000}"/>
    <cellStyle name="Normální 4 2 2" xfId="155" xr:uid="{00000000-0005-0000-0000-00009B000000}"/>
    <cellStyle name="Normální 4 2 3" xfId="156" xr:uid="{00000000-0005-0000-0000-00009C000000}"/>
    <cellStyle name="Normální 4 2 3 2" xfId="271" xr:uid="{25491183-B07B-4C52-8E6A-99AA213B0FA7}"/>
    <cellStyle name="Normální 4 2 4" xfId="270" xr:uid="{3A9985DB-8043-4EF7-8087-C71765E23725}"/>
    <cellStyle name="Normální 4 3" xfId="157" xr:uid="{00000000-0005-0000-0000-00009D000000}"/>
    <cellStyle name="normální 4 4" xfId="158" xr:uid="{00000000-0005-0000-0000-00009E000000}"/>
    <cellStyle name="Normální 4 5" xfId="269" xr:uid="{1E7878A1-A1ED-4481-BE52-7107276F95DF}"/>
    <cellStyle name="Normální 40" xfId="159" xr:uid="{00000000-0005-0000-0000-00009F000000}"/>
    <cellStyle name="Normální 41" xfId="160" xr:uid="{00000000-0005-0000-0000-0000A0000000}"/>
    <cellStyle name="Normální 42" xfId="161" xr:uid="{00000000-0005-0000-0000-0000A1000000}"/>
    <cellStyle name="Normální 43" xfId="162" xr:uid="{00000000-0005-0000-0000-0000A2000000}"/>
    <cellStyle name="Normální 44" xfId="163" xr:uid="{00000000-0005-0000-0000-0000A3000000}"/>
    <cellStyle name="Normální 45" xfId="164" xr:uid="{00000000-0005-0000-0000-0000A4000000}"/>
    <cellStyle name="Normální 46" xfId="165" xr:uid="{00000000-0005-0000-0000-0000A5000000}"/>
    <cellStyle name="Normální 47" xfId="166" xr:uid="{00000000-0005-0000-0000-0000A6000000}"/>
    <cellStyle name="Normální 48" xfId="167" xr:uid="{00000000-0005-0000-0000-0000A7000000}"/>
    <cellStyle name="Normální 49" xfId="197" xr:uid="{FB1B2D3E-ECB6-49C3-BFD3-80327D85FFD3}"/>
    <cellStyle name="Normální 5" xfId="168" xr:uid="{00000000-0005-0000-0000-0000A8000000}"/>
    <cellStyle name="Normální 5 2" xfId="169" xr:uid="{00000000-0005-0000-0000-0000A9000000}"/>
    <cellStyle name="Normální 5 3" xfId="170" xr:uid="{00000000-0005-0000-0000-0000AA000000}"/>
    <cellStyle name="Normální 5 4" xfId="171" xr:uid="{00000000-0005-0000-0000-0000AB000000}"/>
    <cellStyle name="Normální 50" xfId="280" xr:uid="{91A05D24-87F1-440B-B31C-08AA78357F83}"/>
    <cellStyle name="Normální 51" xfId="172" xr:uid="{00000000-0005-0000-0000-0000AC000000}"/>
    <cellStyle name="Normální 51 2" xfId="272" xr:uid="{010A3B2D-FC3C-4FCC-8FB6-B94341AE4B8D}"/>
    <cellStyle name="Normální 52" xfId="173" xr:uid="{00000000-0005-0000-0000-0000AD000000}"/>
    <cellStyle name="Normální 52 2" xfId="273" xr:uid="{13B7B7AB-5D8C-4BA6-A5B2-61F7C43E69B6}"/>
    <cellStyle name="Normální 53" xfId="282" xr:uid="{06E5D36C-CDD7-4E77-A365-038049140730}"/>
    <cellStyle name="Normální 54" xfId="284" xr:uid="{F48CF5AD-6177-4E13-9A48-9C60FBBA4907}"/>
    <cellStyle name="Normální 55" xfId="286" xr:uid="{698646AC-1655-488C-9AC7-C178449E2B74}"/>
    <cellStyle name="Normální 56" xfId="288" xr:uid="{AF7FED96-36E4-1F41-9329-FAA5FF8BD966}"/>
    <cellStyle name="Normální 56 2" xfId="291" xr:uid="{A5D9420E-F015-4448-972A-8F3C8579692C}"/>
    <cellStyle name="Normální 57" xfId="290" xr:uid="{9CEC40B7-A022-E944-82DF-D8F86009E87E}"/>
    <cellStyle name="Normální 6" xfId="174" xr:uid="{00000000-0005-0000-0000-0000AE000000}"/>
    <cellStyle name="Normální 6 2" xfId="175" xr:uid="{00000000-0005-0000-0000-0000AF000000}"/>
    <cellStyle name="Normální 6 2 2" xfId="275" xr:uid="{BE03A82F-DC58-47E7-944C-1805284F8CBB}"/>
    <cellStyle name="Normální 6 3" xfId="176" xr:uid="{00000000-0005-0000-0000-0000B0000000}"/>
    <cellStyle name="Normální 6 4" xfId="274" xr:uid="{69F4C40A-083C-41AC-9E0F-95CA1E74AE96}"/>
    <cellStyle name="Normální 7" xfId="177" xr:uid="{00000000-0005-0000-0000-0000B1000000}"/>
    <cellStyle name="Normální 7 2" xfId="178" xr:uid="{00000000-0005-0000-0000-0000B2000000}"/>
    <cellStyle name="Normální 7 3" xfId="276" xr:uid="{C384C28F-BD14-42E9-BC08-2604BE22FD29}"/>
    <cellStyle name="Normální 8" xfId="179" xr:uid="{00000000-0005-0000-0000-0000B3000000}"/>
    <cellStyle name="Normální 8 2" xfId="180" xr:uid="{00000000-0005-0000-0000-0000B4000000}"/>
    <cellStyle name="Normální 8 2 2" xfId="277" xr:uid="{1C8AE3D1-0896-4345-8CC2-74C95D4C3AEA}"/>
    <cellStyle name="Normální 8 3" xfId="181" xr:uid="{00000000-0005-0000-0000-0000B5000000}"/>
    <cellStyle name="Normální 8 4" xfId="182" xr:uid="{00000000-0005-0000-0000-0000B6000000}"/>
    <cellStyle name="Normální 8 5" xfId="183" xr:uid="{00000000-0005-0000-0000-0000B7000000}"/>
    <cellStyle name="Normální 8 6" xfId="184" xr:uid="{00000000-0005-0000-0000-0000B8000000}"/>
    <cellStyle name="Normální 8 6 2" xfId="185" xr:uid="{00000000-0005-0000-0000-0000B9000000}"/>
    <cellStyle name="Normální 8 7" xfId="186" xr:uid="{00000000-0005-0000-0000-0000BA000000}"/>
    <cellStyle name="Normální 9" xfId="187" xr:uid="{00000000-0005-0000-0000-0000BB000000}"/>
    <cellStyle name="Normální 9 2" xfId="188" xr:uid="{00000000-0005-0000-0000-0000BC000000}"/>
    <cellStyle name="Normální 9 2 2" xfId="279" xr:uid="{55721063-888A-4C67-B379-F81119F403E0}"/>
    <cellStyle name="Normální 9 3" xfId="189" xr:uid="{00000000-0005-0000-0000-0000BD000000}"/>
    <cellStyle name="Normální 9 4" xfId="278" xr:uid="{C5BFD915-D96C-4806-BE1B-FD10D052CE14}"/>
    <cellStyle name="P/N" xfId="190" xr:uid="{00000000-0005-0000-0000-0000BE000000}"/>
    <cellStyle name="Percent_HP" xfId="191" xr:uid="{00000000-0005-0000-0000-0000BF000000}"/>
    <cellStyle name="Popis" xfId="192" xr:uid="{00000000-0005-0000-0000-0000C0000000}"/>
    <cellStyle name="procent 2" xfId="193" xr:uid="{00000000-0005-0000-0000-0000C1000000}"/>
    <cellStyle name="Styl 1" xfId="194" xr:uid="{00000000-0005-0000-0000-0000C2000000}"/>
    <cellStyle name="Velký nadpis" xfId="195" xr:uid="{00000000-0005-0000-0000-0000C3000000}"/>
    <cellStyle name="Záhlaví" xfId="196" xr:uid="{00000000-0005-0000-0000-0000C4000000}"/>
  </cellStyles>
  <dxfs count="0"/>
  <tableStyles count="0" defaultTableStyle="TableStyleMedium2" defaultPivotStyle="PivotStyleLight16"/>
  <colors>
    <mruColors>
      <color rgb="FF76D1E6"/>
      <color rgb="FF2198F1"/>
      <color rgb="FF19F9C4"/>
      <color rgb="FFF70FF7"/>
      <color rgb="FF3EA987"/>
      <color rgb="FF52A8C0"/>
      <color rgb="FF0070C0"/>
      <color rgb="FF757171"/>
      <color rgb="FF0EDAA9"/>
      <color rgb="FF3DC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914400</xdr:colOff>
      <xdr:row>24</xdr:row>
      <xdr:rowOff>123825</xdr:rowOff>
    </xdr:from>
    <xdr:ext cx="1152525" cy="1533525"/>
    <xdr:sp macro="" textlink="">
      <xdr:nvSpPr>
        <xdr:cNvPr id="5" name="Shape 3" descr="Vědecká kalkulačka VECTOR 886 206">
          <a:extLst>
            <a:ext uri="{FF2B5EF4-FFF2-40B4-BE49-F238E27FC236}">
              <a16:creationId xmlns:a16="http://schemas.microsoft.com/office/drawing/2014/main" id="{3AFC1B30-2FEC-EB4B-95CF-EC4E996B4096}"/>
            </a:ext>
          </a:extLst>
        </xdr:cNvPr>
        <xdr:cNvSpPr/>
      </xdr:nvSpPr>
      <xdr:spPr>
        <a:xfrm>
          <a:off x="1346200" y="60928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517985</xdr:colOff>
      <xdr:row>24</xdr:row>
      <xdr:rowOff>463138</xdr:rowOff>
    </xdr:from>
    <xdr:ext cx="1152525" cy="1533525"/>
    <xdr:sp macro="" textlink="">
      <xdr:nvSpPr>
        <xdr:cNvPr id="7" name="Shape 3" descr="Vědecká kalkulačka VECTOR 886 206">
          <a:extLst>
            <a:ext uri="{FF2B5EF4-FFF2-40B4-BE49-F238E27FC236}">
              <a16:creationId xmlns:a16="http://schemas.microsoft.com/office/drawing/2014/main" id="{7C75F481-C397-CC40-A0DA-CB0901EB51EE}"/>
            </a:ext>
          </a:extLst>
        </xdr:cNvPr>
        <xdr:cNvSpPr/>
      </xdr:nvSpPr>
      <xdr:spPr>
        <a:xfrm>
          <a:off x="1864185" y="6432138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25</xdr:row>
      <xdr:rowOff>123825</xdr:rowOff>
    </xdr:from>
    <xdr:ext cx="1152525" cy="1533525"/>
    <xdr:sp macro="" textlink="">
      <xdr:nvSpPr>
        <xdr:cNvPr id="9" name="Shape 3" descr="Vědecká kalkulačka VECTOR 886 206">
          <a:extLst>
            <a:ext uri="{FF2B5EF4-FFF2-40B4-BE49-F238E27FC236}">
              <a16:creationId xmlns:a16="http://schemas.microsoft.com/office/drawing/2014/main" id="{771B2E90-D31A-7E4E-A962-EC885483A184}"/>
            </a:ext>
          </a:extLst>
        </xdr:cNvPr>
        <xdr:cNvSpPr/>
      </xdr:nvSpPr>
      <xdr:spPr>
        <a:xfrm>
          <a:off x="279400" y="181578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517985</xdr:colOff>
      <xdr:row>25</xdr:row>
      <xdr:rowOff>463138</xdr:rowOff>
    </xdr:from>
    <xdr:ext cx="1152525" cy="1533525"/>
    <xdr:sp macro="" textlink="">
      <xdr:nvSpPr>
        <xdr:cNvPr id="10" name="Shape 3" descr="Vědecká kalkulačka VECTOR 886 206">
          <a:extLst>
            <a:ext uri="{FF2B5EF4-FFF2-40B4-BE49-F238E27FC236}">
              <a16:creationId xmlns:a16="http://schemas.microsoft.com/office/drawing/2014/main" id="{F3F51D76-A744-1E45-A6B9-4A9D06FE1030}"/>
            </a:ext>
          </a:extLst>
        </xdr:cNvPr>
        <xdr:cNvSpPr/>
      </xdr:nvSpPr>
      <xdr:spPr>
        <a:xfrm>
          <a:off x="802465" y="18497138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D2BF-9296-9240-BEFB-45EC152FB216}">
  <sheetPr>
    <tabColor theme="2" tint="-0.249977111117893"/>
    <pageSetUpPr fitToPage="1"/>
  </sheetPr>
  <dimension ref="A1:G40"/>
  <sheetViews>
    <sheetView tabSelected="1" zoomScale="125" zoomScaleNormal="70" workbookViewId="0">
      <selection activeCell="E8" sqref="E8"/>
    </sheetView>
  </sheetViews>
  <sheetFormatPr baseColWidth="10" defaultColWidth="8.83203125" defaultRowHeight="13"/>
  <cols>
    <col min="1" max="1" width="3.6640625" style="3" customWidth="1"/>
    <col min="2" max="2" width="38.83203125" style="3" customWidth="1"/>
    <col min="3" max="3" width="45.1640625" style="3" customWidth="1"/>
    <col min="4" max="4" width="4.1640625" style="3" customWidth="1"/>
    <col min="5" max="6" width="15.6640625" style="3" customWidth="1"/>
    <col min="7" max="7" width="18.6640625" style="3" customWidth="1"/>
    <col min="8" max="16384" width="8.83203125" style="3"/>
  </cols>
  <sheetData>
    <row r="1" spans="1:7" ht="14" thickBot="1"/>
    <row r="2" spans="1:7">
      <c r="A2" s="4"/>
      <c r="B2" s="5" t="s">
        <v>41</v>
      </c>
      <c r="C2" s="6"/>
      <c r="D2" s="6"/>
      <c r="E2" s="6"/>
      <c r="F2" s="6"/>
      <c r="G2" s="7"/>
    </row>
    <row r="3" spans="1:7" ht="24" customHeight="1" thickBot="1">
      <c r="A3" s="4"/>
      <c r="B3" s="8"/>
      <c r="C3" s="9"/>
      <c r="D3" s="9"/>
      <c r="E3" s="9"/>
      <c r="F3" s="9"/>
      <c r="G3" s="10"/>
    </row>
    <row r="4" spans="1:7" ht="14" thickBot="1">
      <c r="A4" s="4"/>
      <c r="B4" s="11"/>
      <c r="C4" s="12"/>
      <c r="D4" s="13"/>
      <c r="E4" s="13"/>
      <c r="F4" s="13"/>
      <c r="G4" s="14"/>
    </row>
    <row r="5" spans="1:7" ht="27" thickBot="1">
      <c r="A5" s="15"/>
      <c r="B5" s="16" t="s">
        <v>0</v>
      </c>
      <c r="C5" s="17" t="s">
        <v>4</v>
      </c>
      <c r="D5" s="17" t="s">
        <v>1</v>
      </c>
      <c r="E5" s="18" t="s">
        <v>9</v>
      </c>
      <c r="F5" s="19" t="s">
        <v>5</v>
      </c>
      <c r="G5" s="20" t="s">
        <v>6</v>
      </c>
    </row>
    <row r="6" spans="1:7" ht="14" thickTop="1">
      <c r="A6" s="15"/>
      <c r="B6" s="21"/>
      <c r="C6" s="22"/>
      <c r="D6" s="23"/>
      <c r="E6" s="23"/>
      <c r="F6" s="23"/>
      <c r="G6" s="24"/>
    </row>
    <row r="7" spans="1:7" ht="27.75" customHeight="1">
      <c r="A7" s="25"/>
      <c r="B7" s="26" t="s">
        <v>39</v>
      </c>
      <c r="C7" s="27"/>
      <c r="D7" s="27"/>
      <c r="E7" s="27"/>
      <c r="F7" s="27"/>
      <c r="G7" s="28"/>
    </row>
    <row r="8" spans="1:7" ht="289.5" customHeight="1">
      <c r="A8" s="25"/>
      <c r="B8" s="29" t="s">
        <v>11</v>
      </c>
      <c r="C8" s="1" t="s">
        <v>40</v>
      </c>
      <c r="D8" s="31">
        <v>2</v>
      </c>
      <c r="E8" s="2"/>
      <c r="F8" s="32">
        <f>E8*D8</f>
        <v>0</v>
      </c>
      <c r="G8" s="33">
        <f>F8*1.21</f>
        <v>0</v>
      </c>
    </row>
    <row r="9" spans="1:7" ht="53.25" customHeight="1">
      <c r="A9" s="25"/>
      <c r="B9" s="29" t="s">
        <v>32</v>
      </c>
      <c r="C9" s="1" t="s">
        <v>33</v>
      </c>
      <c r="D9" s="31">
        <v>6</v>
      </c>
      <c r="E9" s="2"/>
      <c r="F9" s="32">
        <f>E9*D9</f>
        <v>0</v>
      </c>
      <c r="G9" s="33">
        <f>F9*1.21</f>
        <v>0</v>
      </c>
    </row>
    <row r="10" spans="1:7" ht="147" customHeight="1">
      <c r="A10" s="25"/>
      <c r="B10" s="29" t="s">
        <v>34</v>
      </c>
      <c r="C10" s="1" t="s">
        <v>50</v>
      </c>
      <c r="D10" s="31">
        <v>1</v>
      </c>
      <c r="E10" s="2"/>
      <c r="F10" s="32">
        <f>E10*D10</f>
        <v>0</v>
      </c>
      <c r="G10" s="33">
        <f>F10*1.21</f>
        <v>0</v>
      </c>
    </row>
    <row r="11" spans="1:7" ht="22.5" customHeight="1">
      <c r="A11" s="25"/>
      <c r="B11" s="34" t="s">
        <v>3</v>
      </c>
      <c r="C11" s="35"/>
      <c r="D11" s="36"/>
      <c r="E11" s="37"/>
      <c r="F11" s="37">
        <f>SUM(F8:F10)</f>
        <v>0</v>
      </c>
      <c r="G11" s="37">
        <f>SUM(G8:G10)</f>
        <v>0</v>
      </c>
    </row>
    <row r="12" spans="1:7" ht="17.25" customHeight="1">
      <c r="A12" s="25"/>
      <c r="B12" s="38"/>
      <c r="C12" s="39"/>
      <c r="D12" s="39"/>
      <c r="E12" s="39"/>
      <c r="F12" s="39"/>
      <c r="G12" s="40"/>
    </row>
    <row r="13" spans="1:7" ht="33.75" customHeight="1">
      <c r="A13" s="15"/>
      <c r="B13" s="26" t="s">
        <v>10</v>
      </c>
      <c r="C13" s="27"/>
      <c r="D13" s="27"/>
      <c r="E13" s="27"/>
      <c r="F13" s="27"/>
      <c r="G13" s="28"/>
    </row>
    <row r="14" spans="1:7" ht="36.75" customHeight="1">
      <c r="A14" s="25"/>
      <c r="B14" s="29" t="s">
        <v>15</v>
      </c>
      <c r="C14" s="1" t="s">
        <v>16</v>
      </c>
      <c r="D14" s="31">
        <v>1</v>
      </c>
      <c r="E14" s="2"/>
      <c r="F14" s="32">
        <f t="shared" ref="F14:F28" si="0">E14*D14</f>
        <v>0</v>
      </c>
      <c r="G14" s="33">
        <f t="shared" ref="G14:G28" si="1">F14*1.21</f>
        <v>0</v>
      </c>
    </row>
    <row r="15" spans="1:7" ht="74.25" customHeight="1">
      <c r="A15" s="25"/>
      <c r="B15" s="29" t="s">
        <v>17</v>
      </c>
      <c r="C15" s="1" t="s">
        <v>18</v>
      </c>
      <c r="D15" s="31">
        <v>4</v>
      </c>
      <c r="E15" s="2"/>
      <c r="F15" s="32">
        <f t="shared" si="0"/>
        <v>0</v>
      </c>
      <c r="G15" s="33">
        <f t="shared" si="1"/>
        <v>0</v>
      </c>
    </row>
    <row r="16" spans="1:7" ht="40.5" customHeight="1">
      <c r="A16" s="25"/>
      <c r="B16" s="29" t="s">
        <v>14</v>
      </c>
      <c r="C16" s="1" t="s">
        <v>19</v>
      </c>
      <c r="D16" s="31">
        <v>4</v>
      </c>
      <c r="E16" s="2"/>
      <c r="F16" s="32">
        <f t="shared" si="0"/>
        <v>0</v>
      </c>
      <c r="G16" s="33">
        <f t="shared" si="1"/>
        <v>0</v>
      </c>
    </row>
    <row r="17" spans="1:7" ht="44.25" customHeight="1">
      <c r="A17" s="25"/>
      <c r="B17" s="29" t="s">
        <v>20</v>
      </c>
      <c r="C17" s="1" t="s">
        <v>21</v>
      </c>
      <c r="D17" s="31">
        <v>1</v>
      </c>
      <c r="E17" s="2"/>
      <c r="F17" s="32">
        <f t="shared" si="0"/>
        <v>0</v>
      </c>
      <c r="G17" s="33">
        <f t="shared" si="1"/>
        <v>0</v>
      </c>
    </row>
    <row r="18" spans="1:7" ht="136.5" customHeight="1">
      <c r="A18" s="25"/>
      <c r="B18" s="29" t="s">
        <v>22</v>
      </c>
      <c r="C18" s="1" t="s">
        <v>23</v>
      </c>
      <c r="D18" s="31">
        <v>1</v>
      </c>
      <c r="E18" s="2"/>
      <c r="F18" s="32">
        <f t="shared" si="0"/>
        <v>0</v>
      </c>
      <c r="G18" s="33">
        <f t="shared" si="1"/>
        <v>0</v>
      </c>
    </row>
    <row r="19" spans="1:7" ht="52.5" customHeight="1">
      <c r="A19" s="25"/>
      <c r="B19" s="29" t="s">
        <v>24</v>
      </c>
      <c r="C19" s="1" t="s">
        <v>25</v>
      </c>
      <c r="D19" s="31">
        <v>1</v>
      </c>
      <c r="E19" s="2"/>
      <c r="F19" s="32">
        <f t="shared" si="0"/>
        <v>0</v>
      </c>
      <c r="G19" s="33">
        <f t="shared" si="1"/>
        <v>0</v>
      </c>
    </row>
    <row r="20" spans="1:7" ht="138.75" customHeight="1">
      <c r="A20" s="25"/>
      <c r="B20" s="29" t="s">
        <v>26</v>
      </c>
      <c r="C20" s="1" t="s">
        <v>27</v>
      </c>
      <c r="D20" s="31">
        <v>5</v>
      </c>
      <c r="E20" s="2"/>
      <c r="F20" s="32">
        <f t="shared" si="0"/>
        <v>0</v>
      </c>
      <c r="G20" s="33">
        <f t="shared" si="1"/>
        <v>0</v>
      </c>
    </row>
    <row r="21" spans="1:7" ht="86.25" customHeight="1">
      <c r="A21" s="25"/>
      <c r="B21" s="29" t="s">
        <v>28</v>
      </c>
      <c r="C21" s="1" t="s">
        <v>29</v>
      </c>
      <c r="D21" s="31">
        <v>1</v>
      </c>
      <c r="E21" s="2"/>
      <c r="F21" s="32">
        <f t="shared" si="0"/>
        <v>0</v>
      </c>
      <c r="G21" s="33">
        <f t="shared" si="1"/>
        <v>0</v>
      </c>
    </row>
    <row r="22" spans="1:7" ht="40.5" customHeight="1">
      <c r="A22" s="25"/>
      <c r="B22" s="29" t="s">
        <v>12</v>
      </c>
      <c r="C22" s="1" t="s">
        <v>30</v>
      </c>
      <c r="D22" s="31">
        <v>1</v>
      </c>
      <c r="E22" s="2"/>
      <c r="F22" s="32">
        <f t="shared" si="0"/>
        <v>0</v>
      </c>
      <c r="G22" s="33">
        <f t="shared" si="1"/>
        <v>0</v>
      </c>
    </row>
    <row r="23" spans="1:7" ht="33" customHeight="1">
      <c r="A23" s="25"/>
      <c r="B23" s="29" t="s">
        <v>13</v>
      </c>
      <c r="C23" s="1" t="s">
        <v>31</v>
      </c>
      <c r="D23" s="31">
        <v>1</v>
      </c>
      <c r="E23" s="2"/>
      <c r="F23" s="32">
        <f t="shared" si="0"/>
        <v>0</v>
      </c>
      <c r="G23" s="33">
        <f t="shared" si="1"/>
        <v>0</v>
      </c>
    </row>
    <row r="24" spans="1:7" ht="45" customHeight="1">
      <c r="A24" s="25"/>
      <c r="B24" s="29" t="s">
        <v>35</v>
      </c>
      <c r="C24" s="1" t="s">
        <v>36</v>
      </c>
      <c r="D24" s="31">
        <v>1</v>
      </c>
      <c r="E24" s="2"/>
      <c r="F24" s="32">
        <f t="shared" si="0"/>
        <v>0</v>
      </c>
      <c r="G24" s="33">
        <f t="shared" si="1"/>
        <v>0</v>
      </c>
    </row>
    <row r="25" spans="1:7" ht="42" customHeight="1">
      <c r="A25" s="25"/>
      <c r="B25" s="29" t="s">
        <v>37</v>
      </c>
      <c r="C25" s="1" t="s">
        <v>38</v>
      </c>
      <c r="D25" s="31">
        <v>1</v>
      </c>
      <c r="E25" s="2"/>
      <c r="F25" s="32">
        <f t="shared" si="0"/>
        <v>0</v>
      </c>
      <c r="G25" s="33">
        <f t="shared" si="1"/>
        <v>0</v>
      </c>
    </row>
    <row r="26" spans="1:7" ht="114" customHeight="1">
      <c r="A26" s="25"/>
      <c r="B26" s="41" t="s">
        <v>45</v>
      </c>
      <c r="C26" s="42" t="s">
        <v>43</v>
      </c>
      <c r="D26" s="31">
        <v>6</v>
      </c>
      <c r="E26" s="2"/>
      <c r="F26" s="32">
        <f t="shared" si="0"/>
        <v>0</v>
      </c>
      <c r="G26" s="33">
        <f t="shared" si="1"/>
        <v>0</v>
      </c>
    </row>
    <row r="27" spans="1:7" ht="132">
      <c r="A27" s="25"/>
      <c r="B27" s="41" t="s">
        <v>46</v>
      </c>
      <c r="C27" s="42" t="s">
        <v>44</v>
      </c>
      <c r="D27" s="31">
        <v>6</v>
      </c>
      <c r="E27" s="2"/>
      <c r="F27" s="32">
        <f t="shared" si="0"/>
        <v>0</v>
      </c>
      <c r="G27" s="33">
        <f t="shared" si="1"/>
        <v>0</v>
      </c>
    </row>
    <row r="28" spans="1:7" ht="48">
      <c r="A28" s="25"/>
      <c r="B28" s="29" t="s">
        <v>47</v>
      </c>
      <c r="C28" s="30" t="s">
        <v>42</v>
      </c>
      <c r="D28" s="31">
        <v>1</v>
      </c>
      <c r="E28" s="2"/>
      <c r="F28" s="32">
        <f t="shared" si="0"/>
        <v>0</v>
      </c>
      <c r="G28" s="33">
        <f t="shared" si="1"/>
        <v>0</v>
      </c>
    </row>
    <row r="29" spans="1:7" ht="22.5" customHeight="1">
      <c r="A29" s="25"/>
      <c r="B29" s="34" t="s">
        <v>3</v>
      </c>
      <c r="C29" s="35"/>
      <c r="D29" s="36"/>
      <c r="E29" s="37"/>
      <c r="F29" s="37">
        <f>SUM(F14:F28)</f>
        <v>0</v>
      </c>
      <c r="G29" s="43">
        <f>SUM(G14:G28)</f>
        <v>0</v>
      </c>
    </row>
    <row r="30" spans="1:7" ht="14" thickBot="1">
      <c r="A30" s="25"/>
      <c r="B30" s="25"/>
      <c r="C30" s="44"/>
      <c r="D30" s="45"/>
      <c r="E30" s="45"/>
      <c r="F30" s="45"/>
      <c r="G30" s="46"/>
    </row>
    <row r="31" spans="1:7" ht="23.25" customHeight="1" thickBot="1">
      <c r="A31" s="25"/>
      <c r="B31" s="47" t="s">
        <v>7</v>
      </c>
      <c r="C31" s="48"/>
      <c r="D31" s="49"/>
      <c r="E31" s="49"/>
      <c r="F31" s="49"/>
      <c r="G31" s="50">
        <f>SUM(F29,F11)</f>
        <v>0</v>
      </c>
    </row>
    <row r="32" spans="1:7" ht="14" thickBot="1">
      <c r="A32" s="25"/>
      <c r="B32" s="51"/>
      <c r="C32" s="52"/>
      <c r="D32" s="53"/>
      <c r="E32" s="53"/>
      <c r="F32" s="53"/>
      <c r="G32" s="54"/>
    </row>
    <row r="33" spans="1:7" ht="23.25" customHeight="1" thickBot="1">
      <c r="A33" s="25"/>
      <c r="B33" s="47" t="s">
        <v>8</v>
      </c>
      <c r="C33" s="48"/>
      <c r="D33" s="49"/>
      <c r="E33" s="49"/>
      <c r="F33" s="49"/>
      <c r="G33" s="50">
        <f>G35-G31</f>
        <v>0</v>
      </c>
    </row>
    <row r="34" spans="1:7" ht="14" thickBot="1">
      <c r="A34" s="25"/>
      <c r="B34" s="55"/>
      <c r="C34" s="56"/>
      <c r="D34" s="57"/>
      <c r="E34" s="57"/>
      <c r="F34" s="57"/>
      <c r="G34" s="58"/>
    </row>
    <row r="35" spans="1:7" ht="25.5" customHeight="1" thickBot="1">
      <c r="A35" s="25"/>
      <c r="B35" s="59" t="s">
        <v>2</v>
      </c>
      <c r="C35" s="60"/>
      <c r="D35" s="61"/>
      <c r="E35" s="61"/>
      <c r="F35" s="61"/>
      <c r="G35" s="62">
        <f>SUM(G29,G11)</f>
        <v>0</v>
      </c>
    </row>
    <row r="38" spans="1:7" ht="13" customHeight="1">
      <c r="B38" s="63" t="s">
        <v>48</v>
      </c>
      <c r="C38" s="63"/>
      <c r="D38" s="63"/>
      <c r="E38" s="63"/>
      <c r="F38" s="63"/>
      <c r="G38" s="63"/>
    </row>
    <row r="39" spans="1:7">
      <c r="B39" s="63"/>
      <c r="C39" s="63"/>
      <c r="D39" s="63"/>
      <c r="E39" s="63"/>
      <c r="F39" s="63"/>
      <c r="G39" s="63"/>
    </row>
    <row r="40" spans="1:7" ht="18" customHeight="1">
      <c r="B40" s="64" t="s">
        <v>49</v>
      </c>
      <c r="C40" s="64"/>
      <c r="D40" s="64"/>
    </row>
  </sheetData>
  <sheetProtection algorithmName="SHA-512" hashValue="Agz+qWiwe8SsSaA5loK0pe1ONwaEpKU1zFT5vkcLP4QbfPTlv+tPQx38w9mUO9Ytg2arb06hALX2/KLehHgCWw==" saltValue="+c3F2o/3Ch3rVBln7fjYfQ==" spinCount="100000" sheet="1" objects="1" scenarios="1" selectLockedCells="1"/>
  <mergeCells count="5">
    <mergeCell ref="B38:G39"/>
    <mergeCell ref="B40:D40"/>
    <mergeCell ref="B2:G3"/>
    <mergeCell ref="B7:G7"/>
    <mergeCell ref="B13:G13"/>
  </mergeCells>
  <pageMargins left="0.23622047244094491" right="0.23622047244094491" top="0.39370078740157483" bottom="0.39370078740157483" header="0.31496062992125984" footer="0.31496062992125984"/>
  <pageSetup paperSize="9" scale="4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05cfed-a7dc-4c54-959b-c34a87a0e546">
      <Terms xmlns="http://schemas.microsoft.com/office/infopath/2007/PartnerControls"/>
    </lcf76f155ced4ddcb4097134ff3c332f>
    <TaxCatchAll xmlns="efe9798b-35aa-4235-afdf-29af445b04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BA11C1168F4409F4D28648AE21D23" ma:contentTypeVersion="18" ma:contentTypeDescription="Create a new document." ma:contentTypeScope="" ma:versionID="c758ac4e61b63263583aa96b2495304d">
  <xsd:schema xmlns:xsd="http://www.w3.org/2001/XMLSchema" xmlns:xs="http://www.w3.org/2001/XMLSchema" xmlns:p="http://schemas.microsoft.com/office/2006/metadata/properties" xmlns:ns2="3e05cfed-a7dc-4c54-959b-c34a87a0e546" xmlns:ns3="efe9798b-35aa-4235-afdf-29af445b04aa" targetNamespace="http://schemas.microsoft.com/office/2006/metadata/properties" ma:root="true" ma:fieldsID="671c3885cd2c47eb7ef7b5fad28ad8e5" ns2:_="" ns3:_="">
    <xsd:import namespace="3e05cfed-a7dc-4c54-959b-c34a87a0e546"/>
    <xsd:import namespace="efe9798b-35aa-4235-afdf-29af445b04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5cfed-a7dc-4c54-959b-c34a87a0e5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ff55e22-22cd-472f-b0f6-3bf8576521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9798b-35aa-4235-afdf-29af445b04a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8c1cb9-4f6f-4765-b8a5-a6a063688de6}" ma:internalName="TaxCatchAll" ma:showField="CatchAllData" ma:web="efe9798b-35aa-4235-afdf-29af445b04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1FC808-039C-4C1D-A18E-B796D2A9E267}">
  <ds:schemaRefs>
    <ds:schemaRef ds:uri="http://schemas.microsoft.com/office/2006/metadata/properties"/>
    <ds:schemaRef ds:uri="http://www.w3.org/2000/xmlns/"/>
    <ds:schemaRef ds:uri="3e05cfed-a7dc-4c54-959b-c34a87a0e546"/>
    <ds:schemaRef ds:uri="http://schemas.microsoft.com/office/infopath/2007/PartnerControls"/>
    <ds:schemaRef ds:uri="efe9798b-35aa-4235-afdf-29af445b04aa"/>
    <ds:schemaRef ds:uri="http://www.w3.org/2001/XMLSchema-instance"/>
  </ds:schemaRefs>
</ds:datastoreItem>
</file>

<file path=customXml/itemProps2.xml><?xml version="1.0" encoding="utf-8"?>
<ds:datastoreItem xmlns:ds="http://schemas.openxmlformats.org/officeDocument/2006/customXml" ds:itemID="{E63871AC-F388-4A98-910B-D3D2E4DF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F2163-87CD-48FD-B7B3-A37D5314E2A0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3e05cfed-a7dc-4c54-959b-c34a87a0e546"/>
    <ds:schemaRef ds:uri="efe9798b-35aa-4235-afdf-29af445b04a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POMŮCKY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2024-06-17T11:44:14Z</cp:lastPrinted>
  <dcterms:created xsi:type="dcterms:W3CDTF">2005-03-09T06:47:35Z</dcterms:created>
  <dcterms:modified xsi:type="dcterms:W3CDTF">2026-04-02T15:25:14Z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0x01010005CBA11C1168F4409F4D28648AE21D23</vt:lpwstr>
  </property>
  <property fmtid="{D5CDD505-2E9C-101B-9397-08002B2CF9AE}" pid="3" name="MediaServiceImageTags">
    <vt:lpwstr/>
  </property>
</Properties>
</file>