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67_svc/575_fontana/VZ/02_D/"/>
    </mc:Choice>
  </mc:AlternateContent>
  <xr:revisionPtr revIDLastSave="0" documentId="8_{C2196FFA-23D7-474D-BA93-ABCBF9A26D99}" xr6:coauthVersionLast="47" xr6:coauthVersionMax="47" xr10:uidLastSave="{00000000-0000-0000-0000-000000000000}"/>
  <bookViews>
    <workbookView xWindow="21520" yWindow="3220" windowWidth="37280" windowHeight="19120" tabRatio="743" xr2:uid="{00000000-000D-0000-FFFF-FFFF00000000}"/>
  </bookViews>
  <sheets>
    <sheet name="REKAPITULACE" sheetId="55" r:id="rId1"/>
    <sheet name="PŘÍR." sheetId="56" r:id="rId2"/>
    <sheet name="BADATEL" sheetId="57" r:id="rId3"/>
    <sheet name="SKLAD" sheetId="5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56" l="1"/>
  <c r="G35" i="56" s="1"/>
  <c r="F36" i="56"/>
  <c r="G36" i="56" s="1"/>
  <c r="F37" i="56"/>
  <c r="G37" i="56"/>
  <c r="F38" i="56"/>
  <c r="G38" i="56" s="1"/>
  <c r="F39" i="56"/>
  <c r="G39" i="56"/>
  <c r="F40" i="56"/>
  <c r="G40" i="56" s="1"/>
  <c r="F43" i="56"/>
  <c r="G43" i="56" s="1"/>
  <c r="F44" i="56"/>
  <c r="G44" i="56" s="1"/>
  <c r="F45" i="56"/>
  <c r="G45" i="56" s="1"/>
  <c r="F29" i="57"/>
  <c r="G29" i="57" s="1"/>
  <c r="F30" i="57"/>
  <c r="G30" i="57"/>
  <c r="F31" i="57"/>
  <c r="G31" i="57" s="1"/>
  <c r="F32" i="57"/>
  <c r="G32" i="57"/>
  <c r="F33" i="57"/>
  <c r="G33" i="57"/>
  <c r="F36" i="57"/>
  <c r="G36" i="57" s="1"/>
  <c r="F37" i="57"/>
  <c r="G37" i="57" s="1"/>
  <c r="F38" i="57"/>
  <c r="G38" i="57"/>
  <c r="F8" i="58"/>
  <c r="G8" i="58" s="1"/>
  <c r="F9" i="58"/>
  <c r="G9" i="58" s="1"/>
  <c r="F10" i="58"/>
  <c r="F15" i="58"/>
  <c r="G15" i="58" s="1"/>
  <c r="F16" i="58"/>
  <c r="G16" i="58" s="1"/>
  <c r="F10" i="57"/>
  <c r="G10" i="57" s="1"/>
  <c r="F11" i="57"/>
  <c r="G11" i="57" s="1"/>
  <c r="F14" i="57"/>
  <c r="G14" i="57"/>
  <c r="F15" i="57"/>
  <c r="G15" i="57"/>
  <c r="F16" i="57"/>
  <c r="G16" i="57" s="1"/>
  <c r="F17" i="57"/>
  <c r="G17" i="57" s="1"/>
  <c r="F18" i="57"/>
  <c r="G18" i="57" s="1"/>
  <c r="F21" i="57"/>
  <c r="G21" i="57" s="1"/>
  <c r="F22" i="57"/>
  <c r="G22" i="57" s="1"/>
  <c r="F23" i="57"/>
  <c r="G23" i="57" s="1"/>
  <c r="F44" i="57"/>
  <c r="G44" i="57" s="1"/>
  <c r="F45" i="57"/>
  <c r="G45" i="57" s="1"/>
  <c r="F10" i="56"/>
  <c r="G10" i="56" s="1"/>
  <c r="F11" i="56"/>
  <c r="G11" i="56" s="1"/>
  <c r="F12" i="56"/>
  <c r="G12" i="56" s="1"/>
  <c r="F13" i="56"/>
  <c r="G13" i="56" s="1"/>
  <c r="F14" i="56"/>
  <c r="G14" i="56" s="1"/>
  <c r="F15" i="56"/>
  <c r="G15" i="56" s="1"/>
  <c r="F18" i="56"/>
  <c r="G18" i="56" s="1"/>
  <c r="F19" i="56"/>
  <c r="G19" i="56"/>
  <c r="F20" i="56"/>
  <c r="G20" i="56" s="1"/>
  <c r="F21" i="56"/>
  <c r="G21" i="56" s="1"/>
  <c r="F22" i="56"/>
  <c r="G22" i="56"/>
  <c r="F23" i="56"/>
  <c r="G23" i="56" s="1"/>
  <c r="F26" i="56"/>
  <c r="G26" i="56" s="1"/>
  <c r="F27" i="56"/>
  <c r="G27" i="56" s="1"/>
  <c r="F28" i="56"/>
  <c r="G28" i="56"/>
  <c r="F29" i="56"/>
  <c r="G29" i="56" s="1"/>
  <c r="F51" i="56"/>
  <c r="G51" i="56" s="1"/>
  <c r="F52" i="56"/>
  <c r="G52" i="56"/>
  <c r="F53" i="56"/>
  <c r="G53" i="56" s="1"/>
  <c r="F56" i="56"/>
  <c r="G56" i="56" s="1"/>
  <c r="F57" i="56"/>
  <c r="G57" i="56" s="1"/>
  <c r="F58" i="56"/>
  <c r="G58" i="56" s="1"/>
  <c r="F61" i="56"/>
  <c r="G61" i="56" s="1"/>
  <c r="F62" i="56"/>
  <c r="G62" i="56"/>
  <c r="B6" i="55"/>
  <c r="B7" i="55"/>
  <c r="B8" i="55"/>
  <c r="G17" i="58" l="1"/>
  <c r="F17" i="58"/>
  <c r="G19" i="58" s="1"/>
  <c r="G10" i="58"/>
  <c r="G23" i="58"/>
  <c r="G21" i="58" s="1"/>
  <c r="G46" i="56"/>
  <c r="F46" i="56"/>
  <c r="F30" i="56"/>
  <c r="G39" i="57"/>
  <c r="F39" i="57"/>
  <c r="F46" i="57"/>
  <c r="G46" i="57"/>
  <c r="F63" i="56"/>
  <c r="G63" i="56"/>
  <c r="G24" i="57"/>
  <c r="G52" i="57" s="1"/>
  <c r="F24" i="57"/>
  <c r="G30" i="56"/>
  <c r="G69" i="56" s="1"/>
  <c r="G65" i="56"/>
  <c r="G48" i="57" l="1"/>
  <c r="C7" i="55" s="1"/>
  <c r="G50" i="57"/>
  <c r="G67" i="56"/>
  <c r="D8" i="55" l="1"/>
  <c r="C8" i="55"/>
  <c r="C6" i="55" l="1"/>
  <c r="C9" i="55" l="1"/>
  <c r="D11" i="55" s="1"/>
  <c r="D7" i="55"/>
  <c r="D6" i="55" l="1"/>
  <c r="D9" i="55" s="1"/>
  <c r="D15" i="55" s="1"/>
  <c r="D13" i="55" s="1"/>
</calcChain>
</file>

<file path=xl/sharedStrings.xml><?xml version="1.0" encoding="utf-8"?>
<sst xmlns="http://schemas.openxmlformats.org/spreadsheetml/2006/main" count="186" uniqueCount="119">
  <si>
    <t>Položka</t>
  </si>
  <si>
    <t>ks</t>
  </si>
  <si>
    <t>Cena celkem vč. DPH</t>
  </si>
  <si>
    <t>Celkem</t>
  </si>
  <si>
    <t>Ostatní náklady</t>
  </si>
  <si>
    <t>Specifikace</t>
  </si>
  <si>
    <t>celkem bez DPH</t>
  </si>
  <si>
    <t>celkem s DPH</t>
  </si>
  <si>
    <t>CELKEM bez DPH</t>
  </si>
  <si>
    <t>DPH 21%</t>
  </si>
  <si>
    <t>jedn. cena bez DPH</t>
  </si>
  <si>
    <t>Cena celkem bez DPH</t>
  </si>
  <si>
    <t>DPH</t>
  </si>
  <si>
    <t>Učebna</t>
  </si>
  <si>
    <t>Elektro revize</t>
  </si>
  <si>
    <t>revize s vystavením revizní zprávy</t>
  </si>
  <si>
    <t>Elektroinstalace v nábytku</t>
  </si>
  <si>
    <t>Doprava, montáž</t>
  </si>
  <si>
    <t>Celkové sestavení, vynošení, kotvení a montáž</t>
  </si>
  <si>
    <t>Rozmístění, pevná montáž</t>
  </si>
  <si>
    <t>Celková doprava dle koeficientu</t>
  </si>
  <si>
    <t>Doprava montáže</t>
  </si>
  <si>
    <t>Skříň čtyřdveřová uzavřená, 
s policemi</t>
  </si>
  <si>
    <t xml:space="preserve">Nástavec uzavřený </t>
  </si>
  <si>
    <t>Bohumín DDM
Souhrn rozpočtu</t>
  </si>
  <si>
    <t>Učebna přírodopisu</t>
  </si>
  <si>
    <t>Nábytkové vybavení</t>
  </si>
  <si>
    <t>Technické komponenty</t>
  </si>
  <si>
    <t>Sedací nábytek a židle</t>
  </si>
  <si>
    <t>760 x 800 x 800 mm (V x Š x H) - tolerance ±5%
Konstrukce: rámová celosvařencová konstrukce stolu je tvořena jeklem 30 x 30 x 2 mm v kombinaci s jeklem 30 x 30 x 2 mm s povrchovou úpravou práškovou vypalovací barvou v odstínech dle vzorníku RAL. Nohy jsou opatřeny rektifikačními šrouby. 
Pracovní deska: vyrobena z laminované dřevotřískové desky tl.18 mm s olepením plastovou hranou o tloušťce 2 mm. Stolová deska je s rámem spojena pomocí závrtných matic a šroubů s metrickým závitem, ABS hrany.</t>
  </si>
  <si>
    <t>Žákovský stůl jeklový</t>
  </si>
  <si>
    <t>Židle tvořená plastovou skořepinou se závrtnými maticemi, fixovanou k pružnému trubkovému rámu v tvaru "C" vyrobeného z ohýbaného trubkového profilu, průměr min. 22 mm. Nohy židle osazeny plastovými návleky a kolébkami zabraňujícími poškrábání podlahy. Plastová skořepina vyrobena z výlisku PP s výztužnými žebry a průhmatem pro snadnou manipulaci, povrchová úprava odolná proti UV záření.</t>
  </si>
  <si>
    <t>Stůl k oknu</t>
  </si>
  <si>
    <t>Sestava vysokých skříní</t>
  </si>
  <si>
    <t>Skříň vysoká, kombinovaná 
s policemi</t>
  </si>
  <si>
    <t>Skříň vysoká včetně akvária</t>
  </si>
  <si>
    <t>Sestava nízkých skříní</t>
  </si>
  <si>
    <t xml:space="preserve">Mycí stůl </t>
  </si>
  <si>
    <t>Uzavřená skříňka s pracovní deskou</t>
  </si>
  <si>
    <t>Obklad - zádovina</t>
  </si>
  <si>
    <t>Elektrický pojezd s výsuvem min. 620mm, nosnost min. 100kg, uchycení na zeď. VESA úchyt. Pro displej s úhlopříčkou až 86".</t>
  </si>
  <si>
    <t>Uhlopříčka min. 86" (217 cm) 
Rozlišení 3840 x 2160 pixels - 4K Ultra High Definition, vysoce přesná IR technologie, bezpečnostní sklo, display s jasem min. 400 cd/m², min.3x HDMI, DisplayPort, min. 2x USB-C, min.2x USB 3.0 typ A, min. 2x LAN RJ-45, Wi-Fi 6, OPS zásuvka, paměť min. 128GB, RAM min. 8GB, podpora EDLA, zabudované repro min. 2x20W plus subwoofer,min. 20 dotykových bodů, možnost psaní perem i prsty, min. 4x stylus, senzor pohybu, kompatibilní s Windows, Android, Mac OS X.
Včetně senzoru kvality vzduchu, který monitoruje prostředí třídy a následně analyzuje získaná data o teplotě, vlhkosti, oxidu uhličitém a pevných částicích ve vzduchu. Požadujeme kompatibilitu senzoru s interaktivním displejem.</t>
  </si>
  <si>
    <t xml:space="preserve">Čtyřsvazková kabeláž pro stěnové vedení </t>
  </si>
  <si>
    <t>CYSY 3x 1,5; HDMI; USB, UTP (bm)</t>
  </si>
  <si>
    <t>Drobný instalační materiál</t>
  </si>
  <si>
    <t>Konektory, svorky, příchytky min. 20ks</t>
  </si>
  <si>
    <t>Implementace a zavedení ovládacího programu, připojení k PC</t>
  </si>
  <si>
    <t>Zprovoznění dodaných technologií</t>
  </si>
  <si>
    <t>Montáž projekční techniky</t>
  </si>
  <si>
    <t>Pevné kotvení a uvedení do provozu</t>
  </si>
  <si>
    <t>Repro aktivní stereo 20W</t>
  </si>
  <si>
    <t>2x reproduktor, celkový výkon min. 20W, napájení 230V, 1x propojovací kabel, 1x RCA kabel</t>
  </si>
  <si>
    <t>Konzoly pro repro 2 ks</t>
  </si>
  <si>
    <t xml:space="preserve">Stavitelná konzola ošetřená vypalovací práškovou barvou </t>
  </si>
  <si>
    <t>Montáž repro vč. kabeláží</t>
  </si>
  <si>
    <t>Instalační práce</t>
  </si>
  <si>
    <t>Projekce</t>
  </si>
  <si>
    <t>Ozvučení</t>
  </si>
  <si>
    <t xml:space="preserve">El. rozvod v katedře </t>
  </si>
  <si>
    <t>CYKY 3x 2,5; zásuvky 230V</t>
  </si>
  <si>
    <t>El. rozvod ve skříni s akváriem</t>
  </si>
  <si>
    <t>elektroinstalace k filtraci, ohřevu vody a osvětlení akvária.</t>
  </si>
  <si>
    <t xml:space="preserve">Pracovní židle - plastová </t>
  </si>
  <si>
    <t>Kovová konstrukce z plochooválu 38 x 20 mm, povrchová úprava kovové konstrukce vypalovací práškovou barvou RAL dle vzorníku, plastový sedák tvarovaný (min. prolis 10 mm, krempa 20 mm, materiál vyfukovaný polypropylen), bez opěráku, plastové kluzáky s možností vložení filcové nebo teflonové vložky. Výška 560 mm, s podnožníkem.</t>
  </si>
  <si>
    <t>760 x 1200 x 800 mm (V x Š x H) - tolerance ±5%
Konstrukce: rámová celosvařencová konstrukce stolu je tvořena jeklem 30 x 30 x 2 mm v kombinaci s jeklem 30 x 30 x 2 mm s povrchovou úpravou práškovou vypalovací barvou v odstínech dle vzorníku RAL. Nohy jsou opatřeny rektifikačními šrouby. 
Pracovní deska - kompaktní vysokotlaký lisovaný homogenní laminát impregnovaný pryskyřicí o síle min. 12mm s odolností vůči vodě a mechanickému poškození</t>
  </si>
  <si>
    <t>Ostatní vybavení</t>
  </si>
  <si>
    <t>Odkládací parapetní pult</t>
  </si>
  <si>
    <t>š. 6300 mm, h. min. 300 mm (tolerance ±10%)
LTD min. 18mm, lepená konstrukce, ABS hrany. 
(nutno zaměřit na místě)</t>
  </si>
  <si>
    <t>Regál</t>
  </si>
  <si>
    <t>2700 x 1200 x 600 mm (V x Š x H) - tolerance ±5%
Konstrukce: kovová, min. 7x plechová police.
Nosnost police min. 170 kg.</t>
  </si>
  <si>
    <t>Skládací schůdky</t>
  </si>
  <si>
    <t xml:space="preserve">3000 x 1000 x 600 mm (V x Š x H) - tolerance ±5%
Konstrukce: LTD min. 18 mm, lepená konstrukce, 2 mm ABS hrany. 
Horní část: dvoudveřová s 2x stavitelnou policí
Prostřední část: otevřená s LTD obkladem stěny
Dolní část: dvoudveřová s pracovní deskou o síle 25 mm s odolnou folií HPL, min. 0,8 mm. 2x stavitelná police
Výška všech částí 1000 mm. </t>
  </si>
  <si>
    <t xml:space="preserve">3000 x 400 x 600 mm (V x Š x H) - tolerance ±5%
Konstrukce: LTD min. 18 mm, lepená konstrukce, 2 mm ABS hrany. 
Horní část: jednodveřová s 2x stavitelnou policí
Prostřední část: otevřená s 3x stavitelnou policí
Dolní část: jednodveřová s 2x stavitelnou policí
Výška všech částí 1000 mm. </t>
  </si>
  <si>
    <t>Vysoká skříň kombinovaná</t>
  </si>
  <si>
    <t>Vysoká skříň kombinovaná (úzká)</t>
  </si>
  <si>
    <t>Vysoká skříň uzavřená</t>
  </si>
  <si>
    <t>3000 x 1300 x 600 mm (V x Š x H) - tolerance ±5%
Konstrukce: LTD min. 18 mm, lepená konstrukce, 2 mm ABS hrany. 
Horní část: 1x dvoudveřová + 1x jednodveřová 
Prostřední část: 1x dvoudveřová + 1x jednodveřová 
Dolní část: 1x dvoudveřová + 1x jednodveřová
Výška všech částí 1000 mm. Každý z uzavřených bloků vybaven 2x stavitelnou policí.</t>
  </si>
  <si>
    <t>3000 x 920 x 300 mm (V x Š x H) - tolerance ±5%
Konstrukce: LTD min. 18 mm, lepená konstrukce, 2 mm ABS hrany. 
Horní část: dvoudveřová
Prostřední část: dvoudveřová
Dolní část: dvoudveřová
Výška všech částí 1000 mm. Každý z uzavřených bloků vybaven 2x stavitelnou policí.</t>
  </si>
  <si>
    <t>Závěsná skříňka uzavřená</t>
  </si>
  <si>
    <t>1000 x 980 x 600 mm (V x Š x H) - tolerance ±5%
Konstrukce: LTD min. 18 mm, lepená konstrukce, 2 mm ABS hrany. Dvoudveřová závěsná skříňka s 2x stavitelnou policí.</t>
  </si>
  <si>
    <t>900 x 1960 x 600 mm (V x Š x H) - tolerance ±5%
Pracovní deska: vyrobena z laminované dřevotřískové desky tl. min. 18 mm. Výřez pro výklenek v pracovní desce. Včetně kotvících konzol a min. 1x kovové nohy.</t>
  </si>
  <si>
    <t>Napojení na stávající vpusť</t>
  </si>
  <si>
    <t xml:space="preserve">Potrubí, příchytky, držáky </t>
  </si>
  <si>
    <t>PVC potrubí Ø 50 mm</t>
  </si>
  <si>
    <t>Prohlášení o provedení tlakové zkoušky</t>
  </si>
  <si>
    <t xml:space="preserve">Provedení tlakové zkoušky </t>
  </si>
  <si>
    <t>Vodoinstalace v nábytku</t>
  </si>
  <si>
    <t>600 x 3600 mm (V x Š) - tolerance ±10%
materiál: LTD deska o síle min. 8 mm</t>
  </si>
  <si>
    <t>Kovové skládací schůdky. Min. 4 stupně.</t>
  </si>
  <si>
    <t>Uhlopříčka min. 74" (188 cm) 
Rozlišení 3840 x 2160 pixels - 4K Ultra High Definition, vysoce přesná IR technologie, bezpečnostní sklo, display s jasem min. 400 cd/m², min.3x HDMI, DisplayPort, min. 2x USB-C, min.2x USB 3.0 typ A, min. 2x LAN RJ-45, Wi-Fi 6, OPS zásuvka, paměť min. 128GB, RAM min. 8GB, podpora EDLA, zabudované repro min. 2x20W plus subwoofer,min. 20 dotykových bodů, možnost psaní perem i prsty, min. 4x stylus, senzor pohybu, kompatibilní s Windows, Android, Mac OS X.
Včetně senzoru kvality vzduchu, který monitoruje prostředí třídy a následně analyzuje získaná data o teplotě, vlhkosti, oxidu uhličitém a pevných částicích ve vzduchu. Požadujeme kompatibilitu senzoru s interaktivním displejem.</t>
  </si>
  <si>
    <t>Badatelství</t>
  </si>
  <si>
    <t>2700 x 600 x 400 mm (V x Š x H) - tolerance ±5%
Konstrukce: kovová, min. 7x plechová police.
Nosnost police min. 170 kg.</t>
  </si>
  <si>
    <t>2700 x 1000 x 600 mm (V x Š x H) - tolerance ±5%
Konstrukce: kovová, min. 7x plechová police.
Nosnost police min. 170 kg.</t>
  </si>
  <si>
    <t>Vybavení</t>
  </si>
  <si>
    <t>Sklad pomůcek/ přípravna</t>
  </si>
  <si>
    <r>
      <t xml:space="preserve">Katedra s PC boxem 
</t>
    </r>
    <r>
      <rPr>
        <b/>
        <sz val="10"/>
        <color rgb="FFFF0000"/>
        <rFont val="Poppins"/>
        <charset val="238"/>
      </rPr>
      <t>POŽADUJEME PŘEDLOŽENÍ VZORKU PRACOVNÍ DESKY S PUR LITOU HRANOU O ROZMĚRU MIN. 100 X 100 MM.</t>
    </r>
  </si>
  <si>
    <t>760 x 1000 x 600 mm (V x Š x H) - tolerance ±5%
Pracovní deska 25 mm s litou PUR hranou. V pracovní desce stolu bude průchodka průměru 60 mm pro kabeláž pro monitor. Konstrukce katedry z LTD 18 mm, dvojitá záda pro vedení veškeré kabeláže. Pojezd pro klávesnici pod pracovní deskou.
PC box: šíře 270 mm, ve spodní části jekl 40 x 20 mm, v horní části PC boxu police, v zadní části PC boxu odvětrování perforovaným plechem (velikost otvoru min. 7 mm max.10 mm), uzavíratelný se zámkem.</t>
  </si>
  <si>
    <t>Učitelská židle otočná na plynovém pístu - čalouněná skořepina</t>
  </si>
  <si>
    <t xml:space="preserve">Tvarovaná 11-ti vrstvá skořepina s čalouněním sedáku a opěráku. Fixace pomocí přítlačné desky formou skrytých závrtných šroubů. Skořepina fixovaná k 5-ti paprskovému kříži se zvedacím mechanismem pomocí plynového pístu. </t>
  </si>
  <si>
    <r>
      <t xml:space="preserve">Žákovská židle plastová - (pevná, trubková podnož) 
</t>
    </r>
    <r>
      <rPr>
        <b/>
        <sz val="10"/>
        <color rgb="FFFF0000"/>
        <rFont val="Poppins"/>
        <charset val="238"/>
      </rPr>
      <t xml:space="preserve">POŽADUJEME PŘEDLOŽENÍ VZORKU </t>
    </r>
  </si>
  <si>
    <r>
      <t xml:space="preserve">Pracovní židle - plastová s opěrákem
</t>
    </r>
    <r>
      <rPr>
        <b/>
        <sz val="10"/>
        <color rgb="FFFF0000"/>
        <rFont val="Poppins"/>
        <charset val="238"/>
      </rPr>
      <t xml:space="preserve">POŽADUJEME PŘEDLOŽENÍ VZORKU </t>
    </r>
  </si>
  <si>
    <r>
      <t xml:space="preserve">Skříň čtyřdveřová uzavřená, 
s policemi
</t>
    </r>
    <r>
      <rPr>
        <b/>
        <sz val="10"/>
        <color rgb="FFFF0000"/>
        <rFont val="Poppins"/>
        <charset val="238"/>
      </rPr>
      <t>POŽADUJEME KATALOGOVÝ LIST</t>
    </r>
  </si>
  <si>
    <t>1800 x 900 x 600 mm (V x Š x H) - tolerance ±5%
Konstrukce: LTD min. 18 mm, lepená konstrukce, 2 mm ABS hrany.Celá konstrukce je zpevněna ocelovým jeklem 40 x 20 mm umístěným z čelní pohledové strany skříně - v horní, prostřední i spodní části. Profily jsou do korpusu zapuštěny do hloubky 20 mm a druhým rozměrem 40 mm rámují uvedené části.  Skříň je rovněž osazena čtyřmi rektifikačními šrouby pro vyrovnání nerovností podlahy.
Horní část: plná dvířka s úchytkami a zámkem, 2x stavitelná police
Dolní část: plná dvířka s úchytkami a zámkem, 2x stavitelná police</t>
  </si>
  <si>
    <t>1800 x 900 x 600 mm (V x Š x H) - tolerance ±5%
Konstrukce: LTD min. 18 mm, lepená konstrukce, 2 mm ABS hrany. Celá konstrukce je zpevněna min. 1x kovovým profilem 40 x 20 mm. Profily jsou do korpusu zapuštěny do hloubky 20 mm a druhým rozměrem 40 mm rámují uvedené části. 4x rektifikační šrouby.
Horní část vybavena akváriem a horním výklopným zakrytováním. 
Skleněné akvárium včetně osvětlení a světelné rampy, vzduchování zajištěno kompresorem včetně vzduchovacích kamenů a drobného příslušenství (spojky, hadice, plastové fitinky atd.), akvarijní čerpadlo s výkonem min. 200 - 300 litrů/hod. včetně vnitřního filtru, ohřev vody je zajištěn akvarijním topítkem s výkonem min. 200W a možností nastavování teploty.
V dolní části plná dvířka s úchytkami a zámkem, 2x stavitelná police</t>
  </si>
  <si>
    <t>1800 x 900 x 600 mm (V x Š x H) - tolerance ±5%
Konstrukce: LTD min. 18 mm, lepená konstrukce, 2 mm ABS hrany. Celá konstrukce je zpevněna ocelovým jeklem 40 x 20 mm umístěným z čelní pohledové strany skříně - v horní, prostřední i spodní části. Profily jsou do korpusu zapuštěny do hloubky 20 mm a druhým rozměrem 40 mm rámují uvedené části.  Skříň je rovněž osazena čtyřmi rektifikačními šrouby pro vyrovnání nerovností podlahy.
Horní část: 2x stavitelná police
Dolní část: plná dvířka s úchytkami a zámkem, 2x stavitelná police</t>
  </si>
  <si>
    <t>600 x 900 x 600 mm (V x Š x H) - tolerance ±5%
Konstrukce: LTD min. 18 mm, lepená konstrukce, ABS hrany. Celá konstrukce je zpevněna ocelovým jeklem 40 x 20 mm umístěným z čelní pohledové strany skříně - v horní části. Profily jsou do korpusu zapuštěny do hloubky 20 mm a druhým rozměrem 40 mm rámují uvedené části. Plná dvířka s úchytkami a zámkem, 1x stavitelná police.</t>
  </si>
  <si>
    <t>1800 x 900 x 430 mm (V x Š x H) - tolerance ±5%
Konstrukce: LTD min. 18 mm, lepená konstrukce, 2 mm ABS hrany. Celá konstrukce je zpevněna ocelovým jeklem 40 x 20 mm umístěným z čelní pohledové strany skříně - v horní, prostřední i spodní části. Profily jsou do korpusu zapuštěny do hloubky 20 mm a druhým rozměrem 40 mm rámují uvedené části.  Skříň je rovněž osazena čtyřmi rektifikačními šrouby pro vyrovnání nerovností podlahy.
Horní část: plná dvířka s úchytkami a zámkem, 2x stavitelná police
Dolní část: plná dvířka s úchytkami a zámkem, 2x stavitelná police</t>
  </si>
  <si>
    <t>600 x 900 x 430 mm (V x Š x H) - tolerance ±5%
Konstrukce: LTD min. 18 mm, lepená konstrukce, ABS hrany. Celá konstrukce je zpevněna ocelovým jeklem 40 x 20 mm umístěným z čelní pohledové strany skříně - v horní části. Profily jsou do korpusu zapuštěny do hloubky 20 mm a druhým rozměrem 40 mm rámují uvedené části. Plná dvířka s úchytkami a zámkem, 1x stavitelná police.</t>
  </si>
  <si>
    <t>900 x 900 x 600 mm (V x Š x H) - tolerance ±5%
Konstrukce: LTD 18 mm, lepená konstrukce, 2 mm ABS hrany. Pracovní deska o síle min. 25 mm s odolnou fólií HPL min. 0,8 mm. Celá konstrukce je zpevněna ocelovým jeklem 40 x 20 mm umístěným z čelní pohledové strany skříně - ve spodní části. Profily jsou do korpusu zapuštěny do hloubky 20 mm a druhým rozměrem 40 mm rámují uvedené části. Skříň je rovněž osazena čtyřmi rektifikačními šrouby pro vyrovnání nerovností podlahy.  Keramický dřez, baterie T+S s max. průtokem 6l/min. Ve spodní části úložný prostor uzavíratelný.</t>
  </si>
  <si>
    <r>
      <t xml:space="preserve">Skříň nízká, zásuvková s pracovní deskou
</t>
    </r>
    <r>
      <rPr>
        <b/>
        <sz val="10"/>
        <color rgb="FFFF0000"/>
        <rFont val="Poppins"/>
        <charset val="238"/>
      </rPr>
      <t>POŽADUJEME KATALOGOVÝ LIST</t>
    </r>
  </si>
  <si>
    <t>900 x 900 x 600 mm (V x Š x H) - tolerance ±5%
Konstrukce: LTD min. 18 mm, lepená konstrukce, 2 mm ABS hrany. Pracovní deska o síle min. 25 mm s odolnou fólií HPL min. 0,8 mm. Celá konstrukce je zpevněna ocelovým jeklem 40 x 20 mm umístěným z čelní pohledové strany skříně - ve spodní části. Profily jsou do korpusu zapuštěny do hloubky 20 mm a druhým rozměrem 40 mm rámují uvedené části. Skříň je rovněž osazena čtyřmi rektifikačními šrouby pro vyrovnání nerovností podlahy. Skříň se třemi zásuvkami a úchytkami se zámkem.</t>
  </si>
  <si>
    <t>900 x 900 x 600 mm (V x Š x H) - tolerance ±5%
Konstrukce: LTD min. 18 mm, lepená konstrukce, 2 mm ABS hrany. Pracovní deska o síle min. 25 mm s odolnou fólií HPL min. 0,8 mm. Celá konstrukce je zpevněna ocelovým jeklem 40 x 20 mm umístěným z čelní pohledové strany skříně - ve spodní části. Profily jsou do korpusu zapuštěny do hloubky 20 mm a druhým rozměrem 40 mm rámují uvedené části. Skříň je rovněž osazena čtyřmi rektifikačními šrouby pro vyrovnání nerovností podlahy. Plná dvířka, 2x stavitelná police.</t>
  </si>
  <si>
    <r>
      <t xml:space="preserve">Interaktivní plochý displej 86"
</t>
    </r>
    <r>
      <rPr>
        <b/>
        <sz val="10"/>
        <color rgb="FFFF0000"/>
        <rFont val="Poppins"/>
        <charset val="238"/>
      </rPr>
      <t xml:space="preserve">
POŽADUJEME KATALOGOVÝ LIST</t>
    </r>
  </si>
  <si>
    <r>
      <t xml:space="preserve">Elektrický pojezd
</t>
    </r>
    <r>
      <rPr>
        <b/>
        <sz val="10"/>
        <color rgb="FFFF0000"/>
        <rFont val="Poppins"/>
        <charset val="238"/>
      </rPr>
      <t xml:space="preserve">
POŽADUJEME KATALOGOVÝ LIST</t>
    </r>
  </si>
  <si>
    <r>
      <t xml:space="preserve">Žákovský stůl jeklový (PD kompakt)
</t>
    </r>
    <r>
      <rPr>
        <b/>
        <sz val="10"/>
        <color rgb="FFFF0000"/>
        <rFont val="Poppins"/>
        <charset val="238"/>
      </rPr>
      <t xml:space="preserve">
POŽADUJEME PŘEDLOŽENÍ VZORKU </t>
    </r>
  </si>
  <si>
    <r>
      <t xml:space="preserve">Interaktivní plochý displej 
</t>
    </r>
    <r>
      <rPr>
        <b/>
        <sz val="10"/>
        <color rgb="FFFF0000"/>
        <rFont val="Poppins"/>
        <charset val="238"/>
      </rPr>
      <t>POŽADUJEME PŘEDLOŽENÍ VZORKU SENZORU KVALITY VZDUCHU</t>
    </r>
  </si>
  <si>
    <t xml:space="preserve">Zadavatel stanovuje min. technické parametry. Specifikace je typová a je přípustné veškerý specifikovaný parametr/požadavek nahradit jiným ekvivalentem, u kterého dodavatel garantuje, že bude mít minimálně shodné vlastnosti, technické a kvalitativní parametry, a že neovlivní funkčnost navrhovaných konstrukcí a technologií a zajistí dodržení všech požadovaných technických a uživatelských standardů. </t>
  </si>
  <si>
    <t>Zadavatel požaduje do cen zboží zahrnout veškeré náklady, práce, služby, dodávky a činnosti, jejichž vynaložení bude nezbytné ke splnění veřejné zakázky v jejím plném rozsahu dle této zadávací dokumentace, a to včetně všech nákladů vyplývajících z obchodních podmínek zadavatele.</t>
  </si>
  <si>
    <t>Účastník vyplní u každé položky (v místech, kde je to barevně zvýrazněno) jednotkovou cenu nabízeného zboží.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</si>
</sst>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#,##0\ &quot;Kč&quot;"/>
    <numFmt numFmtId="166" formatCode="[$-405]General"/>
    <numFmt numFmtId="167" formatCode="&quot; &quot;#,##0.00&quot; Kč &quot;;&quot;-&quot;#,##0.00&quot; Kč &quot;;&quot; -&quot;#&quot; Kč &quot;;&quot; &quot;@&quot; &quot;"/>
    <numFmt numFmtId="168" formatCode="_ * #,##0.00_)&quot;ź&quot;_ ;_ * \(#,##0.00\)&quot;ź&quot;_ ;_ * &quot;-&quot;??_)&quot;ź&quot;_ ;_ @_ "/>
    <numFmt numFmtId="169" formatCode="_ * #,##0.00_)_ź_ ;_ * \(#,##0.00\)_ź_ ;_ * &quot;-&quot;??_)_ź_ ;_ @_ "/>
    <numFmt numFmtId="170" formatCode="#,##0\ &quot;F&quot;;\-#,##0\ &quot;F&quot;"/>
    <numFmt numFmtId="171" formatCode="#,##0\ &quot;F&quot;;[Red]\-#,##0\ &quot;F&quot;"/>
    <numFmt numFmtId="172" formatCode="#,##0.\-"/>
    <numFmt numFmtId="173" formatCode="_-* #,##0\ &quot;zł&quot;_-;\-* #,##0\ &quot;zł&quot;_-;_-* &quot;-&quot;\ &quot;zł&quot;_-;_-@_-"/>
    <numFmt numFmtId="174" formatCode="&quot;$&quot;#,##0\ ;\(&quot;$&quot;#,##0\)"/>
    <numFmt numFmtId="175" formatCode="&quot;$&quot;* #,##0.00;&quot;$&quot;* \-#,##0.00"/>
    <numFmt numFmtId="176" formatCode="&quot;$&quot;#,##0.00_);[Red]\(&quot;$&quot;#,##0.00\)"/>
    <numFmt numFmtId="177" formatCode="0.0%"/>
    <numFmt numFmtId="178" formatCode="_-* #,##0.00\ _K_č_-;\-* #,##0.00\ _K_č_-;_-* &quot;-&quot;??\ _K_č_-;_-@_-"/>
  </numFmts>
  <fonts count="85">
    <font>
      <sz val="10"/>
      <name val="Verdana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8"/>
      <name val="Verdana"/>
      <family val="2"/>
      <charset val="238"/>
    </font>
    <font>
      <b/>
      <i/>
      <sz val="9"/>
      <name val="Verdana"/>
      <family val="2"/>
      <charset val="238"/>
    </font>
    <font>
      <b/>
      <u/>
      <sz val="9"/>
      <name val="Verdana"/>
      <family val="2"/>
      <charset val="238"/>
    </font>
    <font>
      <sz val="8"/>
      <name val="Verdana"/>
      <family val="2"/>
      <charset val="238"/>
    </font>
    <font>
      <u/>
      <sz val="10"/>
      <color indexed="12"/>
      <name val="Arial CE"/>
      <charset val="238"/>
    </font>
    <font>
      <sz val="10"/>
      <name val="Verdana"/>
      <family val="2"/>
      <charset val="238"/>
    </font>
    <font>
      <sz val="10"/>
      <name val="Verdana"/>
      <family val="2"/>
      <charset val="238"/>
    </font>
    <font>
      <u/>
      <sz val="10"/>
      <color indexed="12"/>
      <name val="Verdana"/>
      <family val="2"/>
      <charset val="238"/>
    </font>
    <font>
      <sz val="8"/>
      <name val="Verdana"/>
      <family val="2"/>
      <charset val="238"/>
    </font>
    <font>
      <sz val="10"/>
      <name val="Arial CE"/>
      <charset val="238"/>
    </font>
    <font>
      <i/>
      <sz val="8"/>
      <name val="Trebuchet MS"/>
      <family val="2"/>
      <charset val="238"/>
    </font>
    <font>
      <b/>
      <i/>
      <sz val="8"/>
      <name val="Trebuchet MS"/>
      <family val="2"/>
      <charset val="238"/>
    </font>
    <font>
      <sz val="10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MS Sans Serif"/>
      <family val="2"/>
      <charset val="238"/>
    </font>
    <font>
      <sz val="10"/>
      <color indexed="8"/>
      <name val="Arial"/>
      <family val="2"/>
    </font>
    <font>
      <sz val="10"/>
      <name val="Geneva"/>
      <family val="2"/>
    </font>
    <font>
      <b/>
      <sz val="11"/>
      <name val="Arial CE"/>
      <family val="2"/>
      <charset val="238"/>
    </font>
    <font>
      <sz val="10"/>
      <name val="Arial"/>
      <family val="2"/>
    </font>
    <font>
      <b/>
      <sz val="8"/>
      <name val="Arial"/>
      <family val="2"/>
      <charset val="238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color indexed="16"/>
      <name val="SwitzerlandCondensed"/>
    </font>
    <font>
      <u/>
      <sz val="8"/>
      <color indexed="12"/>
      <name val="Times New Roman"/>
      <family val="1"/>
      <charset val="238"/>
    </font>
    <font>
      <sz val="10"/>
      <color indexed="14"/>
      <name val="Arial"/>
      <family val="2"/>
    </font>
    <font>
      <sz val="10"/>
      <name val="Arial Narrow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b/>
      <sz val="16"/>
      <name val="AT*Carleton"/>
      <charset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0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9"/>
      <name val="Arial CE"/>
      <family val="2"/>
      <charset val="238"/>
    </font>
    <font>
      <b/>
      <i/>
      <sz val="9"/>
      <name val="Arial CE"/>
      <family val="2"/>
      <charset val="238"/>
    </font>
    <font>
      <sz val="9"/>
      <name val="Arial CE"/>
      <charset val="238"/>
    </font>
    <font>
      <sz val="11"/>
      <name val="Verdana"/>
      <family val="2"/>
      <charset val="238"/>
    </font>
    <font>
      <sz val="8"/>
      <color rgb="FF0070C0"/>
      <name val="Verdana"/>
      <family val="2"/>
      <charset val="238"/>
    </font>
    <font>
      <i/>
      <sz val="8"/>
      <color rgb="FF0070C0"/>
      <name val="Trebuchet MS"/>
      <family val="2"/>
      <charset val="238"/>
    </font>
    <font>
      <b/>
      <sz val="8"/>
      <color rgb="FF0070C0"/>
      <name val="Verdana"/>
      <family val="2"/>
      <charset val="238"/>
    </font>
    <font>
      <sz val="9"/>
      <name val="Arial"/>
      <family val="2"/>
      <charset val="238"/>
    </font>
    <font>
      <sz val="10"/>
      <color theme="0"/>
      <name val="Verdana"/>
      <family val="2"/>
      <charset val="238"/>
    </font>
    <font>
      <b/>
      <i/>
      <sz val="11"/>
      <name val="Arial CE"/>
      <family val="2"/>
      <charset val="238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8"/>
      <color theme="1"/>
      <name val="Trebuchet MS"/>
      <family val="2"/>
      <charset val="238"/>
    </font>
    <font>
      <b/>
      <i/>
      <sz val="8"/>
      <color theme="1"/>
      <name val="Trebuchet MS"/>
      <family val="2"/>
      <charset val="238"/>
    </font>
    <font>
      <b/>
      <i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i/>
      <sz val="12"/>
      <color theme="1"/>
      <name val="Trebuchet MS"/>
      <family val="2"/>
      <charset val="238"/>
    </font>
    <font>
      <b/>
      <i/>
      <sz val="12"/>
      <color theme="1"/>
      <name val="Verdana"/>
      <family val="2"/>
      <charset val="238"/>
    </font>
    <font>
      <b/>
      <sz val="10"/>
      <color theme="0"/>
      <name val="Arial"/>
      <family val="2"/>
      <charset val="238"/>
    </font>
    <font>
      <sz val="10"/>
      <name val="Poppins"/>
      <charset val="238"/>
    </font>
    <font>
      <sz val="11"/>
      <color theme="0"/>
      <name val="Verdana"/>
      <family val="2"/>
      <charset val="238"/>
    </font>
    <font>
      <b/>
      <sz val="11"/>
      <color theme="0"/>
      <name val="Verdana"/>
      <family val="2"/>
      <charset val="238"/>
    </font>
    <font>
      <b/>
      <i/>
      <sz val="11"/>
      <color theme="0"/>
      <name val="Verdana"/>
      <family val="2"/>
      <charset val="238"/>
    </font>
    <font>
      <b/>
      <sz val="12"/>
      <color theme="0"/>
      <name val="Verdana"/>
      <family val="2"/>
      <charset val="238"/>
    </font>
    <font>
      <b/>
      <sz val="14"/>
      <color theme="0"/>
      <name val="Verdana"/>
      <family val="2"/>
      <charset val="238"/>
    </font>
    <font>
      <sz val="10"/>
      <name val="Verdana"/>
      <family val="2"/>
    </font>
    <font>
      <b/>
      <sz val="10"/>
      <color rgb="FFFF0000"/>
      <name val="Poppins"/>
      <charset val="238"/>
    </font>
    <font>
      <sz val="8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1"/>
      </left>
      <right style="thin">
        <color theme="8" tint="-0.24994659260841701"/>
      </right>
      <top style="medium">
        <color theme="1"/>
      </top>
      <bottom style="double">
        <color theme="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1"/>
      </top>
      <bottom style="double">
        <color theme="1"/>
      </bottom>
      <diagonal/>
    </border>
    <border>
      <left style="thin">
        <color theme="8" tint="-0.2499465926084170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/>
      <right/>
      <top style="double">
        <color theme="1"/>
      </top>
      <bottom style="thin">
        <color theme="8" tint="-0.24994659260841701"/>
      </bottom>
      <diagonal/>
    </border>
    <border>
      <left style="medium">
        <color theme="1"/>
      </left>
      <right/>
      <top style="double">
        <color theme="1"/>
      </top>
      <bottom style="thin">
        <color theme="8" tint="-0.24994659260841701"/>
      </bottom>
      <diagonal/>
    </border>
    <border>
      <left/>
      <right style="medium">
        <color theme="1"/>
      </right>
      <top style="double">
        <color theme="1"/>
      </top>
      <bottom style="thin">
        <color theme="8" tint="-0.24994659260841701"/>
      </bottom>
      <diagonal/>
    </border>
    <border>
      <left style="medium">
        <color theme="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1" tint="0.14993743705557422"/>
      </left>
      <right/>
      <top style="medium">
        <color theme="1" tint="0.14993743705557422"/>
      </top>
      <bottom/>
      <diagonal/>
    </border>
    <border>
      <left/>
      <right/>
      <top style="medium">
        <color theme="1" tint="0.14993743705557422"/>
      </top>
      <bottom/>
      <diagonal/>
    </border>
    <border>
      <left/>
      <right style="medium">
        <color theme="1" tint="0.14993743705557422"/>
      </right>
      <top style="medium">
        <color theme="1" tint="0.14993743705557422"/>
      </top>
      <bottom/>
      <diagonal/>
    </border>
    <border>
      <left style="medium">
        <color theme="1" tint="0.14993743705557422"/>
      </left>
      <right/>
      <top/>
      <bottom style="medium">
        <color theme="1" tint="0.14993743705557422"/>
      </bottom>
      <diagonal/>
    </border>
    <border>
      <left/>
      <right/>
      <top/>
      <bottom style="medium">
        <color theme="1" tint="0.14993743705557422"/>
      </bottom>
      <diagonal/>
    </border>
    <border>
      <left/>
      <right style="medium">
        <color theme="1" tint="0.14993743705557422"/>
      </right>
      <top/>
      <bottom style="medium">
        <color theme="1" tint="0.14993743705557422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1"/>
      </bottom>
      <diagonal/>
    </border>
    <border>
      <left style="thin">
        <color theme="8" tint="-0.24994659260841701"/>
      </left>
      <right style="medium">
        <color theme="1"/>
      </right>
      <top style="thin">
        <color theme="8" tint="-0.2499465926084170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8" tint="-0.24994659260841701"/>
      </top>
      <bottom style="medium">
        <color theme="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1"/>
      </bottom>
      <diagonal/>
    </border>
    <border>
      <left style="medium">
        <color theme="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1"/>
      </right>
      <top/>
      <bottom style="thin">
        <color theme="8" tint="-0.24994659260841701"/>
      </bottom>
      <diagonal/>
    </border>
    <border>
      <left style="medium">
        <color theme="1"/>
      </left>
      <right/>
      <top/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medium">
        <color theme="1"/>
      </right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 style="medium">
        <color theme="1"/>
      </right>
      <top style="thin">
        <color theme="8" tint="-0.24994659260841701"/>
      </top>
      <bottom/>
      <diagonal/>
    </border>
    <border>
      <left style="medium">
        <color theme="1"/>
      </left>
      <right/>
      <top style="thin">
        <color theme="8" tint="-0.24994659260841701"/>
      </top>
      <bottom/>
      <diagonal/>
    </border>
  </borders>
  <cellStyleXfs count="292">
    <xf numFmtId="0" fontId="0" fillId="0" borderId="0"/>
    <xf numFmtId="168" fontId="25" fillId="0" borderId="0" applyFill="0" applyBorder="0" applyAlignment="0"/>
    <xf numFmtId="169" fontId="25" fillId="0" borderId="0" applyFill="0" applyBorder="0" applyAlignment="0"/>
    <xf numFmtId="170" fontId="25" fillId="0" borderId="0" applyFill="0" applyBorder="0" applyAlignment="0"/>
    <xf numFmtId="171" fontId="25" fillId="0" borderId="0" applyFill="0" applyBorder="0" applyAlignment="0"/>
    <xf numFmtId="0" fontId="26" fillId="0" borderId="0" applyFill="0" applyBorder="0" applyAlignment="0"/>
    <xf numFmtId="168" fontId="25" fillId="0" borderId="0" applyFill="0" applyBorder="0" applyAlignment="0"/>
    <xf numFmtId="0" fontId="26" fillId="0" borderId="0" applyFill="0" applyBorder="0" applyAlignment="0"/>
    <xf numFmtId="169" fontId="25" fillId="0" borderId="0" applyFill="0" applyBorder="0" applyAlignment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2" fontId="28" fillId="0" borderId="0"/>
    <xf numFmtId="0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14" fontId="26" fillId="0" borderId="0" applyFill="0" applyBorder="0" applyAlignment="0"/>
    <xf numFmtId="9" fontId="22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30" fillId="0" borderId="0" applyNumberFormat="0"/>
    <xf numFmtId="168" fontId="25" fillId="0" borderId="0" applyFill="0" applyBorder="0" applyAlignment="0"/>
    <xf numFmtId="169" fontId="25" fillId="0" borderId="0" applyFill="0" applyBorder="0" applyAlignment="0"/>
    <xf numFmtId="168" fontId="25" fillId="0" borderId="0" applyFill="0" applyBorder="0" applyAlignment="0"/>
    <xf numFmtId="0" fontId="31" fillId="0" borderId="0" applyFill="0" applyBorder="0" applyAlignment="0"/>
    <xf numFmtId="169" fontId="25" fillId="0" borderId="0" applyFill="0" applyBorder="0" applyAlignment="0"/>
    <xf numFmtId="167" fontId="44" fillId="0" borderId="0"/>
    <xf numFmtId="166" fontId="44" fillId="0" borderId="0"/>
    <xf numFmtId="38" fontId="32" fillId="2" borderId="0" applyNumberFormat="0" applyBorder="0" applyAlignment="0" applyProtection="0"/>
    <xf numFmtId="0" fontId="33" fillId="0" borderId="1" applyNumberFormat="0" applyAlignment="0" applyProtection="0">
      <alignment horizontal="left" vertical="center"/>
    </xf>
    <xf numFmtId="0" fontId="33" fillId="0" borderId="2">
      <alignment horizontal="left" vertical="center"/>
    </xf>
    <xf numFmtId="0" fontId="34" fillId="0" borderId="3" applyBorder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10" fontId="32" fillId="3" borderId="4" applyNumberFormat="0" applyBorder="0" applyAlignment="0" applyProtection="0"/>
    <xf numFmtId="168" fontId="25" fillId="0" borderId="0" applyFill="0" applyBorder="0" applyAlignment="0"/>
    <xf numFmtId="169" fontId="25" fillId="0" borderId="0" applyFill="0" applyBorder="0" applyAlignment="0"/>
    <xf numFmtId="168" fontId="25" fillId="0" borderId="0" applyFill="0" applyBorder="0" applyAlignment="0"/>
    <xf numFmtId="0" fontId="36" fillId="0" borderId="0" applyFill="0" applyBorder="0" applyAlignment="0"/>
    <xf numFmtId="169" fontId="25" fillId="0" borderId="0" applyFill="0" applyBorder="0" applyAlignment="0"/>
    <xf numFmtId="175" fontId="37" fillId="0" borderId="0"/>
    <xf numFmtId="0" fontId="23" fillId="0" borderId="0" applyNumberFormat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9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38" fillId="0" borderId="0"/>
    <xf numFmtId="0" fontId="22" fillId="0" borderId="0"/>
    <xf numFmtId="0" fontId="18" fillId="0" borderId="0"/>
    <xf numFmtId="0" fontId="11" fillId="0" borderId="0"/>
    <xf numFmtId="0" fontId="29" fillId="0" borderId="0"/>
    <xf numFmtId="0" fontId="11" fillId="0" borderId="0"/>
    <xf numFmtId="0" fontId="29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1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43" fillId="0" borderId="0"/>
    <xf numFmtId="0" fontId="29" fillId="0" borderId="0"/>
    <xf numFmtId="0" fontId="1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9" fillId="0" borderId="0"/>
    <xf numFmtId="0" fontId="11" fillId="0" borderId="0"/>
    <xf numFmtId="0" fontId="11" fillId="0" borderId="0"/>
    <xf numFmtId="0" fontId="29" fillId="0" borderId="0"/>
    <xf numFmtId="0" fontId="39" fillId="0" borderId="0"/>
    <xf numFmtId="177" fontId="25" fillId="0" borderId="0" applyFont="0" applyFill="0" applyBorder="0" applyAlignment="0" applyProtection="0"/>
    <xf numFmtId="0" fontId="40" fillId="0" borderId="0"/>
    <xf numFmtId="9" fontId="24" fillId="0" borderId="0" applyFont="0" applyFill="0" applyBorder="0" applyAlignment="0" applyProtection="0"/>
    <xf numFmtId="0" fontId="41" fillId="0" borderId="0"/>
    <xf numFmtId="0" fontId="42" fillId="0" borderId="0"/>
    <xf numFmtId="0" fontId="39" fillId="0" borderId="0"/>
    <xf numFmtId="0" fontId="4" fillId="0" borderId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2" fillId="0" borderId="0"/>
    <xf numFmtId="178" fontId="29" fillId="0" borderId="0" applyFill="0" applyBorder="0" applyAlignment="0" applyProtection="0"/>
    <xf numFmtId="0" fontId="80" fillId="0" borderId="0"/>
    <xf numFmtId="0" fontId="80" fillId="0" borderId="0"/>
  </cellStyleXfs>
  <cellXfs count="175">
    <xf numFmtId="0" fontId="0" fillId="0" borderId="0" xfId="0"/>
    <xf numFmtId="164" fontId="5" fillId="0" borderId="0" xfId="50" applyNumberFormat="1" applyFont="1"/>
    <xf numFmtId="164" fontId="51" fillId="0" borderId="0" xfId="50" applyNumberFormat="1" applyFont="1" applyFill="1" applyBorder="1" applyAlignment="1">
      <alignment horizontal="center"/>
    </xf>
    <xf numFmtId="165" fontId="57" fillId="0" borderId="7" xfId="139" applyNumberFormat="1" applyFont="1" applyBorder="1" applyAlignment="1">
      <alignment horizontal="right" vertical="center" wrapText="1"/>
    </xf>
    <xf numFmtId="164" fontId="59" fillId="0" borderId="0" xfId="50" applyNumberFormat="1" applyFont="1" applyFill="1" applyBorder="1" applyAlignment="1">
      <alignment horizontal="center" vertical="center"/>
    </xf>
    <xf numFmtId="164" fontId="51" fillId="0" borderId="0" xfId="50" applyNumberFormat="1" applyFont="1" applyFill="1" applyBorder="1" applyAlignment="1">
      <alignment horizontal="center" vertical="center"/>
    </xf>
    <xf numFmtId="164" fontId="48" fillId="5" borderId="9" xfId="50" applyNumberFormat="1" applyFont="1" applyFill="1" applyBorder="1" applyAlignment="1">
      <alignment horizontal="center" vertical="center" wrapText="1"/>
    </xf>
    <xf numFmtId="0" fontId="65" fillId="4" borderId="5" xfId="113" applyFont="1" applyFill="1" applyBorder="1" applyAlignment="1">
      <alignment vertical="center" wrapText="1"/>
    </xf>
    <xf numFmtId="165" fontId="73" fillId="5" borderId="41" xfId="139" applyNumberFormat="1" applyFont="1" applyFill="1" applyBorder="1" applyAlignment="1">
      <alignment horizontal="right" vertical="center" wrapText="1"/>
    </xf>
    <xf numFmtId="164" fontId="69" fillId="4" borderId="1" xfId="50" applyNumberFormat="1" applyFont="1" applyFill="1" applyBorder="1" applyAlignment="1">
      <alignment horizontal="center" vertical="center"/>
    </xf>
    <xf numFmtId="164" fontId="72" fillId="4" borderId="1" xfId="50" applyNumberFormat="1" applyFont="1" applyFill="1" applyBorder="1" applyAlignment="1">
      <alignment horizontal="center" vertical="center"/>
    </xf>
    <xf numFmtId="0" fontId="48" fillId="6" borderId="31" xfId="113" applyFont="1" applyFill="1" applyBorder="1" applyAlignment="1">
      <alignment vertical="center" wrapText="1"/>
    </xf>
    <xf numFmtId="0" fontId="48" fillId="6" borderId="29" xfId="113" applyFont="1" applyFill="1" applyBorder="1" applyAlignment="1">
      <alignment horizontal="right" vertical="center" wrapText="1"/>
    </xf>
    <xf numFmtId="0" fontId="48" fillId="6" borderId="30" xfId="113" applyFont="1" applyFill="1" applyBorder="1" applyAlignment="1">
      <alignment horizontal="right" vertical="center" wrapText="1"/>
    </xf>
    <xf numFmtId="164" fontId="77" fillId="6" borderId="1" xfId="50" applyNumberFormat="1" applyFont="1" applyFill="1" applyBorder="1" applyAlignment="1">
      <alignment horizontal="center" vertical="center"/>
    </xf>
    <xf numFmtId="165" fontId="57" fillId="0" borderId="44" xfId="139" applyNumberFormat="1" applyFont="1" applyBorder="1" applyAlignment="1">
      <alignment horizontal="right" vertical="center" wrapText="1"/>
    </xf>
    <xf numFmtId="0" fontId="80" fillId="0" borderId="0" xfId="290"/>
    <xf numFmtId="0" fontId="62" fillId="0" borderId="0" xfId="290" applyFont="1"/>
    <xf numFmtId="0" fontId="61" fillId="0" borderId="0" xfId="290" applyFont="1"/>
    <xf numFmtId="165" fontId="78" fillId="6" borderId="6" xfId="290" applyNumberFormat="1" applyFont="1" applyFill="1" applyBorder="1" applyAlignment="1">
      <alignment vertical="center"/>
    </xf>
    <xf numFmtId="0" fontId="78" fillId="6" borderId="5" xfId="290" applyFont="1" applyFill="1" applyBorder="1" applyAlignment="1">
      <alignment vertical="center"/>
    </xf>
    <xf numFmtId="0" fontId="53" fillId="0" borderId="0" xfId="290" applyFont="1"/>
    <xf numFmtId="164" fontId="50" fillId="0" borderId="0" xfId="290" applyNumberFormat="1" applyFont="1" applyAlignment="1">
      <alignment vertical="center"/>
    </xf>
    <xf numFmtId="0" fontId="50" fillId="0" borderId="0" xfId="290" applyFont="1" applyAlignment="1">
      <alignment vertical="center"/>
    </xf>
    <xf numFmtId="0" fontId="5" fillId="0" borderId="0" xfId="290" applyFont="1"/>
    <xf numFmtId="165" fontId="76" fillId="6" borderId="6" xfId="290" applyNumberFormat="1" applyFont="1" applyFill="1" applyBorder="1" applyAlignment="1">
      <alignment vertical="center"/>
    </xf>
    <xf numFmtId="0" fontId="76" fillId="6" borderId="5" xfId="290" applyFont="1" applyFill="1" applyBorder="1" applyAlignment="1">
      <alignment vertical="center"/>
    </xf>
    <xf numFmtId="164" fontId="28" fillId="0" borderId="0" xfId="290" applyNumberFormat="1" applyFont="1" applyAlignment="1">
      <alignment vertical="center"/>
    </xf>
    <xf numFmtId="0" fontId="28" fillId="0" borderId="0" xfId="290" applyFont="1" applyAlignment="1">
      <alignment vertical="center"/>
    </xf>
    <xf numFmtId="0" fontId="52" fillId="0" borderId="0" xfId="290" applyFont="1"/>
    <xf numFmtId="0" fontId="50" fillId="0" borderId="0" xfId="290" applyFont="1"/>
    <xf numFmtId="165" fontId="76" fillId="6" borderId="30" xfId="290" applyNumberFormat="1" applyFont="1" applyFill="1" applyBorder="1" applyAlignment="1">
      <alignment horizontal="right" vertical="center"/>
    </xf>
    <xf numFmtId="165" fontId="75" fillId="6" borderId="29" xfId="290" applyNumberFormat="1" applyFont="1" applyFill="1" applyBorder="1" applyAlignment="1">
      <alignment horizontal="right" vertical="center"/>
    </xf>
    <xf numFmtId="0" fontId="48" fillId="6" borderId="5" xfId="290" applyFont="1" applyFill="1" applyBorder="1" applyAlignment="1">
      <alignment horizontal="left" vertical="center"/>
    </xf>
    <xf numFmtId="165" fontId="80" fillId="0" borderId="0" xfId="290" applyNumberFormat="1"/>
    <xf numFmtId="0" fontId="6" fillId="0" borderId="0" xfId="290" applyFont="1"/>
    <xf numFmtId="165" fontId="4" fillId="0" borderId="28" xfId="290" applyNumberFormat="1" applyFont="1" applyBorder="1" applyAlignment="1">
      <alignment vertical="center"/>
    </xf>
    <xf numFmtId="165" fontId="4" fillId="0" borderId="4" xfId="290" applyNumberFormat="1" applyFont="1" applyBorder="1" applyAlignment="1">
      <alignment vertical="center"/>
    </xf>
    <xf numFmtId="0" fontId="4" fillId="0" borderId="27" xfId="290" applyFont="1" applyBorder="1" applyAlignment="1">
      <alignment vertical="center"/>
    </xf>
    <xf numFmtId="0" fontId="8" fillId="0" borderId="0" xfId="290" applyFont="1" applyAlignment="1">
      <alignment horizontal="center"/>
    </xf>
    <xf numFmtId="0" fontId="7" fillId="0" borderId="0" xfId="290" applyFont="1" applyAlignment="1">
      <alignment horizontal="left"/>
    </xf>
    <xf numFmtId="0" fontId="5" fillId="0" borderId="0" xfId="290" applyFont="1" applyAlignment="1">
      <alignment horizontal="center"/>
    </xf>
    <xf numFmtId="165" fontId="70" fillId="4" borderId="6" xfId="290" applyNumberFormat="1" applyFont="1" applyFill="1" applyBorder="1" applyAlignment="1">
      <alignment vertical="center"/>
    </xf>
    <xf numFmtId="0" fontId="71" fillId="4" borderId="1" xfId="290" applyFont="1" applyFill="1" applyBorder="1" applyAlignment="1">
      <alignment vertical="center"/>
    </xf>
    <xf numFmtId="0" fontId="70" fillId="4" borderId="5" xfId="290" applyFont="1" applyFill="1" applyBorder="1" applyAlignment="1">
      <alignment vertical="center"/>
    </xf>
    <xf numFmtId="0" fontId="9" fillId="0" borderId="0" xfId="290" applyFont="1"/>
    <xf numFmtId="165" fontId="56" fillId="0" borderId="0" xfId="290" applyNumberFormat="1" applyFont="1" applyAlignment="1">
      <alignment vertical="center"/>
    </xf>
    <xf numFmtId="0" fontId="54" fillId="0" borderId="0" xfId="290" applyFont="1" applyAlignment="1">
      <alignment horizontal="center" vertical="center"/>
    </xf>
    <xf numFmtId="0" fontId="55" fillId="0" borderId="0" xfId="290" applyFont="1" applyAlignment="1">
      <alignment vertical="center"/>
    </xf>
    <xf numFmtId="0" fontId="54" fillId="0" borderId="0" xfId="290" applyFont="1" applyAlignment="1">
      <alignment vertical="center"/>
    </xf>
    <xf numFmtId="165" fontId="65" fillId="4" borderId="6" xfId="290" applyNumberFormat="1" applyFont="1" applyFill="1" applyBorder="1" applyAlignment="1">
      <alignment vertical="center"/>
    </xf>
    <xf numFmtId="0" fontId="68" fillId="4" borderId="1" xfId="290" applyFont="1" applyFill="1" applyBorder="1" applyAlignment="1">
      <alignment vertical="center"/>
    </xf>
    <xf numFmtId="165" fontId="66" fillId="0" borderId="0" xfId="290" applyNumberFormat="1" applyFont="1" applyAlignment="1">
      <alignment vertical="center"/>
    </xf>
    <xf numFmtId="0" fontId="60" fillId="0" borderId="0" xfId="290" applyFont="1" applyAlignment="1">
      <alignment horizontal="center" vertical="center"/>
    </xf>
    <xf numFmtId="0" fontId="67" fillId="0" borderId="0" xfId="290" applyFont="1" applyAlignment="1">
      <alignment vertical="center"/>
    </xf>
    <xf numFmtId="0" fontId="60" fillId="0" borderId="0" xfId="290" applyFont="1" applyAlignment="1">
      <alignment vertical="center"/>
    </xf>
    <xf numFmtId="165" fontId="9" fillId="0" borderId="0" xfId="290" applyNumberFormat="1" applyFont="1"/>
    <xf numFmtId="0" fontId="9" fillId="0" borderId="0" xfId="290" applyFont="1" applyAlignment="1">
      <alignment horizontal="center"/>
    </xf>
    <xf numFmtId="0" fontId="16" fillId="0" borderId="0" xfId="290" applyFont="1"/>
    <xf numFmtId="165" fontId="49" fillId="5" borderId="26" xfId="290" applyNumberFormat="1" applyFont="1" applyFill="1" applyBorder="1" applyAlignment="1">
      <alignment vertical="center"/>
    </xf>
    <xf numFmtId="165" fontId="49" fillId="5" borderId="25" xfId="290" applyNumberFormat="1" applyFont="1" applyFill="1" applyBorder="1" applyAlignment="1">
      <alignment vertical="center"/>
    </xf>
    <xf numFmtId="0" fontId="58" fillId="5" borderId="25" xfId="290" applyFont="1" applyFill="1" applyBorder="1" applyAlignment="1">
      <alignment horizontal="center"/>
    </xf>
    <xf numFmtId="0" fontId="58" fillId="5" borderId="25" xfId="290" applyFont="1" applyFill="1" applyBorder="1" applyAlignment="1">
      <alignment horizontal="center" vertical="center"/>
    </xf>
    <xf numFmtId="0" fontId="49" fillId="5" borderId="39" xfId="290" applyFont="1" applyFill="1" applyBorder="1" applyAlignment="1">
      <alignment vertical="center"/>
    </xf>
    <xf numFmtId="0" fontId="49" fillId="5" borderId="38" xfId="290" applyFont="1" applyFill="1" applyBorder="1" applyAlignment="1">
      <alignment vertical="center"/>
    </xf>
    <xf numFmtId="164" fontId="57" fillId="0" borderId="15" xfId="290" applyNumberFormat="1" applyFont="1" applyBorder="1" applyAlignment="1">
      <alignment horizontal="right" vertical="center"/>
    </xf>
    <xf numFmtId="0" fontId="57" fillId="0" borderId="7" xfId="290" applyFont="1" applyBorder="1" applyAlignment="1">
      <alignment horizontal="center" vertical="center"/>
    </xf>
    <xf numFmtId="0" fontId="9" fillId="0" borderId="7" xfId="290" applyFont="1" applyBorder="1" applyAlignment="1">
      <alignment horizontal="left" vertical="center" wrapText="1"/>
    </xf>
    <xf numFmtId="0" fontId="74" fillId="0" borderId="14" xfId="290" applyFont="1" applyBorder="1" applyAlignment="1">
      <alignment horizontal="left" vertical="center" wrapText="1"/>
    </xf>
    <xf numFmtId="0" fontId="65" fillId="4" borderId="16" xfId="290" applyFont="1" applyFill="1" applyBorder="1" applyAlignment="1">
      <alignment vertical="center"/>
    </xf>
    <xf numFmtId="0" fontId="74" fillId="0" borderId="16" xfId="290" applyFont="1" applyBorder="1" applyAlignment="1">
      <alignment horizontal="left" vertical="center" wrapText="1"/>
    </xf>
    <xf numFmtId="0" fontId="60" fillId="0" borderId="7" xfId="290" applyFont="1" applyBorder="1" applyAlignment="1">
      <alignment horizontal="left" vertical="center" wrapText="1"/>
    </xf>
    <xf numFmtId="0" fontId="64" fillId="0" borderId="18" xfId="290" applyFont="1" applyBorder="1" applyAlignment="1">
      <alignment horizontal="center" vertical="center"/>
    </xf>
    <xf numFmtId="0" fontId="64" fillId="0" borderId="17" xfId="290" applyFont="1" applyBorder="1" applyAlignment="1">
      <alignment horizontal="center" vertical="center"/>
    </xf>
    <xf numFmtId="0" fontId="64" fillId="0" borderId="16" xfId="290" applyFont="1" applyBorder="1" applyAlignment="1">
      <alignment horizontal="center" vertical="center"/>
    </xf>
    <xf numFmtId="164" fontId="73" fillId="5" borderId="42" xfId="290" applyNumberFormat="1" applyFont="1" applyFill="1" applyBorder="1" applyAlignment="1">
      <alignment horizontal="right" vertical="center"/>
    </xf>
    <xf numFmtId="0" fontId="73" fillId="5" borderId="41" xfId="290" applyFont="1" applyFill="1" applyBorder="1" applyAlignment="1">
      <alignment horizontal="center" vertical="center"/>
    </xf>
    <xf numFmtId="0" fontId="49" fillId="5" borderId="41" xfId="290" applyFont="1" applyFill="1" applyBorder="1" applyAlignment="1">
      <alignment horizontal="left" vertical="center" wrapText="1"/>
    </xf>
    <xf numFmtId="0" fontId="49" fillId="5" borderId="40" xfId="290" applyFont="1" applyFill="1" applyBorder="1" applyAlignment="1">
      <alignment horizontal="left" vertical="center" wrapText="1"/>
    </xf>
    <xf numFmtId="164" fontId="57" fillId="0" borderId="45" xfId="290" applyNumberFormat="1" applyFont="1" applyBorder="1" applyAlignment="1">
      <alignment horizontal="right" vertical="center"/>
    </xf>
    <xf numFmtId="0" fontId="57" fillId="0" borderId="44" xfId="290" applyFont="1" applyBorder="1" applyAlignment="1">
      <alignment horizontal="center" vertical="center"/>
    </xf>
    <xf numFmtId="0" fontId="9" fillId="0" borderId="44" xfId="290" applyFont="1" applyBorder="1" applyAlignment="1">
      <alignment horizontal="left" vertical="center" wrapText="1"/>
    </xf>
    <xf numFmtId="0" fontId="65" fillId="4" borderId="43" xfId="290" applyFont="1" applyFill="1" applyBorder="1" applyAlignment="1">
      <alignment vertical="center"/>
    </xf>
    <xf numFmtId="0" fontId="64" fillId="0" borderId="47" xfId="290" applyFont="1" applyBorder="1" applyAlignment="1">
      <alignment horizontal="center" vertical="center"/>
    </xf>
    <xf numFmtId="0" fontId="64" fillId="0" borderId="46" xfId="290" applyFont="1" applyBorder="1" applyAlignment="1">
      <alignment horizontal="center" vertical="center"/>
    </xf>
    <xf numFmtId="0" fontId="64" fillId="0" borderId="48" xfId="290" applyFont="1" applyBorder="1" applyAlignment="1">
      <alignment horizontal="center" vertical="center"/>
    </xf>
    <xf numFmtId="164" fontId="6" fillId="0" borderId="13" xfId="290" applyNumberFormat="1" applyFont="1" applyBorder="1" applyAlignment="1">
      <alignment horizontal="center"/>
    </xf>
    <xf numFmtId="0" fontId="6" fillId="0" borderId="11" xfId="290" applyFont="1" applyBorder="1" applyAlignment="1">
      <alignment horizontal="center"/>
    </xf>
    <xf numFmtId="0" fontId="6" fillId="0" borderId="11" xfId="290" applyFont="1" applyBorder="1"/>
    <xf numFmtId="0" fontId="6" fillId="0" borderId="12" xfId="290" applyFont="1" applyBorder="1"/>
    <xf numFmtId="164" fontId="48" fillId="5" borderId="10" xfId="290" applyNumberFormat="1" applyFont="1" applyFill="1" applyBorder="1" applyAlignment="1">
      <alignment horizontal="center" vertical="center"/>
    </xf>
    <xf numFmtId="164" fontId="48" fillId="5" borderId="9" xfId="290" applyNumberFormat="1" applyFont="1" applyFill="1" applyBorder="1" applyAlignment="1">
      <alignment horizontal="center" vertical="center" wrapText="1"/>
    </xf>
    <xf numFmtId="0" fontId="48" fillId="5" borderId="9" xfId="290" applyFont="1" applyFill="1" applyBorder="1" applyAlignment="1">
      <alignment horizontal="center" vertical="center"/>
    </xf>
    <xf numFmtId="0" fontId="48" fillId="5" borderId="8" xfId="290" applyFont="1" applyFill="1" applyBorder="1" applyAlignment="1">
      <alignment horizontal="center" vertical="center"/>
    </xf>
    <xf numFmtId="164" fontId="8" fillId="0" borderId="0" xfId="290" applyNumberFormat="1" applyFont="1" applyAlignment="1">
      <alignment horizontal="center"/>
    </xf>
    <xf numFmtId="0" fontId="17" fillId="0" borderId="0" xfId="290" applyFont="1" applyAlignment="1">
      <alignment horizontal="left"/>
    </xf>
    <xf numFmtId="0" fontId="80" fillId="0" borderId="0" xfId="291"/>
    <xf numFmtId="165" fontId="70" fillId="4" borderId="6" xfId="291" applyNumberFormat="1" applyFont="1" applyFill="1" applyBorder="1" applyAlignment="1">
      <alignment vertical="center"/>
    </xf>
    <xf numFmtId="0" fontId="71" fillId="4" borderId="1" xfId="291" applyFont="1" applyFill="1" applyBorder="1" applyAlignment="1">
      <alignment vertical="center"/>
    </xf>
    <xf numFmtId="0" fontId="70" fillId="4" borderId="5" xfId="291" applyFont="1" applyFill="1" applyBorder="1" applyAlignment="1">
      <alignment vertical="center"/>
    </xf>
    <xf numFmtId="0" fontId="9" fillId="0" borderId="0" xfId="291" applyFont="1"/>
    <xf numFmtId="165" fontId="56" fillId="0" borderId="0" xfId="291" applyNumberFormat="1" applyFont="1" applyAlignment="1">
      <alignment vertical="center"/>
    </xf>
    <xf numFmtId="0" fontId="54" fillId="0" borderId="0" xfId="291" applyFont="1" applyAlignment="1">
      <alignment horizontal="center" vertical="center"/>
    </xf>
    <xf numFmtId="0" fontId="55" fillId="0" borderId="0" xfId="291" applyFont="1" applyAlignment="1">
      <alignment vertical="center"/>
    </xf>
    <xf numFmtId="0" fontId="54" fillId="0" borderId="0" xfId="291" applyFont="1" applyAlignment="1">
      <alignment vertical="center"/>
    </xf>
    <xf numFmtId="165" fontId="65" fillId="4" borderId="6" xfId="291" applyNumberFormat="1" applyFont="1" applyFill="1" applyBorder="1" applyAlignment="1">
      <alignment vertical="center"/>
    </xf>
    <xf numFmtId="0" fontId="68" fillId="4" borderId="1" xfId="291" applyFont="1" applyFill="1" applyBorder="1" applyAlignment="1">
      <alignment vertical="center"/>
    </xf>
    <xf numFmtId="165" fontId="66" fillId="0" borderId="0" xfId="291" applyNumberFormat="1" applyFont="1" applyAlignment="1">
      <alignment vertical="center"/>
    </xf>
    <xf numFmtId="0" fontId="60" fillId="0" borderId="0" xfId="291" applyFont="1" applyAlignment="1">
      <alignment horizontal="center" vertical="center"/>
    </xf>
    <xf numFmtId="0" fontId="67" fillId="0" borderId="0" xfId="291" applyFont="1" applyAlignment="1">
      <alignment vertical="center"/>
    </xf>
    <xf numFmtId="0" fontId="60" fillId="0" borderId="0" xfId="291" applyFont="1" applyAlignment="1">
      <alignment vertical="center"/>
    </xf>
    <xf numFmtId="165" fontId="80" fillId="0" borderId="0" xfId="291" applyNumberFormat="1"/>
    <xf numFmtId="165" fontId="9" fillId="0" borderId="0" xfId="291" applyNumberFormat="1" applyFont="1"/>
    <xf numFmtId="0" fontId="9" fillId="0" borderId="0" xfId="291" applyFont="1" applyAlignment="1">
      <alignment horizontal="center"/>
    </xf>
    <xf numFmtId="0" fontId="16" fillId="0" borderId="0" xfId="291" applyFont="1"/>
    <xf numFmtId="165" fontId="49" fillId="5" borderId="26" xfId="291" applyNumberFormat="1" applyFont="1" applyFill="1" applyBorder="1" applyAlignment="1">
      <alignment vertical="center"/>
    </xf>
    <xf numFmtId="165" fontId="49" fillId="5" borderId="25" xfId="291" applyNumberFormat="1" applyFont="1" applyFill="1" applyBorder="1" applyAlignment="1">
      <alignment vertical="center"/>
    </xf>
    <xf numFmtId="0" fontId="58" fillId="5" borderId="25" xfId="291" applyFont="1" applyFill="1" applyBorder="1" applyAlignment="1">
      <alignment horizontal="center"/>
    </xf>
    <xf numFmtId="0" fontId="58" fillId="5" borderId="25" xfId="291" applyFont="1" applyFill="1" applyBorder="1" applyAlignment="1">
      <alignment horizontal="center" vertical="center"/>
    </xf>
    <xf numFmtId="0" fontId="49" fillId="5" borderId="39" xfId="291" applyFont="1" applyFill="1" applyBorder="1" applyAlignment="1">
      <alignment vertical="center"/>
    </xf>
    <xf numFmtId="0" fontId="49" fillId="5" borderId="38" xfId="291" applyFont="1" applyFill="1" applyBorder="1" applyAlignment="1">
      <alignment vertical="center"/>
    </xf>
    <xf numFmtId="164" fontId="57" fillId="0" borderId="15" xfId="291" applyNumberFormat="1" applyFont="1" applyBorder="1" applyAlignment="1">
      <alignment horizontal="right" vertical="center"/>
    </xf>
    <xf numFmtId="0" fontId="57" fillId="0" borderId="7" xfId="291" applyFont="1" applyBorder="1" applyAlignment="1">
      <alignment horizontal="center" vertical="center"/>
    </xf>
    <xf numFmtId="0" fontId="9" fillId="0" borderId="7" xfId="291" applyFont="1" applyBorder="1" applyAlignment="1">
      <alignment horizontal="left" vertical="center" wrapText="1"/>
    </xf>
    <xf numFmtId="0" fontId="74" fillId="0" borderId="14" xfId="291" applyFont="1" applyBorder="1" applyAlignment="1">
      <alignment horizontal="left" vertical="center" wrapText="1"/>
    </xf>
    <xf numFmtId="0" fontId="65" fillId="4" borderId="16" xfId="291" applyFont="1" applyFill="1" applyBorder="1" applyAlignment="1">
      <alignment vertical="center"/>
    </xf>
    <xf numFmtId="0" fontId="64" fillId="0" borderId="18" xfId="291" applyFont="1" applyBorder="1" applyAlignment="1">
      <alignment horizontal="center" vertical="center"/>
    </xf>
    <xf numFmtId="0" fontId="64" fillId="0" borderId="17" xfId="291" applyFont="1" applyBorder="1" applyAlignment="1">
      <alignment horizontal="center" vertical="center"/>
    </xf>
    <xf numFmtId="0" fontId="64" fillId="0" borderId="16" xfId="291" applyFont="1" applyBorder="1" applyAlignment="1">
      <alignment horizontal="center" vertical="center"/>
    </xf>
    <xf numFmtId="164" fontId="73" fillId="5" borderId="42" xfId="291" applyNumberFormat="1" applyFont="1" applyFill="1" applyBorder="1" applyAlignment="1">
      <alignment horizontal="right" vertical="center"/>
    </xf>
    <xf numFmtId="0" fontId="73" fillId="5" borderId="41" xfId="291" applyFont="1" applyFill="1" applyBorder="1" applyAlignment="1">
      <alignment horizontal="center" vertical="center"/>
    </xf>
    <xf numFmtId="0" fontId="49" fillId="5" borderId="41" xfId="291" applyFont="1" applyFill="1" applyBorder="1" applyAlignment="1">
      <alignment horizontal="left" vertical="center" wrapText="1"/>
    </xf>
    <xf numFmtId="0" fontId="49" fillId="5" borderId="40" xfId="291" applyFont="1" applyFill="1" applyBorder="1" applyAlignment="1">
      <alignment horizontal="left" vertical="center" wrapText="1"/>
    </xf>
    <xf numFmtId="0" fontId="6" fillId="0" borderId="0" xfId="291" applyFont="1"/>
    <xf numFmtId="164" fontId="6" fillId="0" borderId="13" xfId="291" applyNumberFormat="1" applyFont="1" applyBorder="1" applyAlignment="1">
      <alignment horizontal="center"/>
    </xf>
    <xf numFmtId="0" fontId="6" fillId="0" borderId="11" xfId="291" applyFont="1" applyBorder="1" applyAlignment="1">
      <alignment horizontal="center"/>
    </xf>
    <xf numFmtId="0" fontId="6" fillId="0" borderId="11" xfId="291" applyFont="1" applyBorder="1"/>
    <xf numFmtId="0" fontId="6" fillId="0" borderId="12" xfId="291" applyFont="1" applyBorder="1"/>
    <xf numFmtId="164" fontId="48" fillId="5" borderId="10" xfId="291" applyNumberFormat="1" applyFont="1" applyFill="1" applyBorder="1" applyAlignment="1">
      <alignment horizontal="center" vertical="center"/>
    </xf>
    <xf numFmtId="164" fontId="48" fillId="5" borderId="9" xfId="291" applyNumberFormat="1" applyFont="1" applyFill="1" applyBorder="1" applyAlignment="1">
      <alignment horizontal="center" vertical="center" wrapText="1"/>
    </xf>
    <xf numFmtId="0" fontId="48" fillId="5" borderId="9" xfId="291" applyFont="1" applyFill="1" applyBorder="1" applyAlignment="1">
      <alignment horizontal="center" vertical="center"/>
    </xf>
    <xf numFmtId="0" fontId="48" fillId="5" borderId="8" xfId="291" applyFont="1" applyFill="1" applyBorder="1" applyAlignment="1">
      <alignment horizontal="center" vertical="center"/>
    </xf>
    <xf numFmtId="164" fontId="8" fillId="0" borderId="0" xfId="291" applyNumberFormat="1" applyFont="1" applyAlignment="1">
      <alignment horizontal="center"/>
    </xf>
    <xf numFmtId="0" fontId="8" fillId="0" borderId="0" xfId="291" applyFont="1" applyAlignment="1">
      <alignment horizontal="center"/>
    </xf>
    <xf numFmtId="0" fontId="17" fillId="0" borderId="0" xfId="291" applyFont="1" applyAlignment="1">
      <alignment horizontal="left"/>
    </xf>
    <xf numFmtId="0" fontId="7" fillId="0" borderId="0" xfId="291" applyFont="1" applyAlignment="1">
      <alignment horizontal="left"/>
    </xf>
    <xf numFmtId="0" fontId="5" fillId="0" borderId="0" xfId="291" applyFont="1"/>
    <xf numFmtId="0" fontId="79" fillId="6" borderId="32" xfId="290" applyFont="1" applyFill="1" applyBorder="1" applyAlignment="1">
      <alignment horizontal="center" vertical="center" wrapText="1"/>
    </xf>
    <xf numFmtId="0" fontId="79" fillId="6" borderId="33" xfId="290" applyFont="1" applyFill="1" applyBorder="1" applyAlignment="1">
      <alignment horizontal="center" vertical="center" wrapText="1"/>
    </xf>
    <xf numFmtId="0" fontId="79" fillId="6" borderId="34" xfId="290" applyFont="1" applyFill="1" applyBorder="1" applyAlignment="1">
      <alignment horizontal="center" vertical="center" wrapText="1"/>
    </xf>
    <xf numFmtId="0" fontId="79" fillId="6" borderId="35" xfId="290" applyFont="1" applyFill="1" applyBorder="1" applyAlignment="1">
      <alignment horizontal="center" vertical="center" wrapText="1"/>
    </xf>
    <xf numFmtId="0" fontId="79" fillId="6" borderId="36" xfId="290" applyFont="1" applyFill="1" applyBorder="1" applyAlignment="1">
      <alignment horizontal="center" vertical="center" wrapText="1"/>
    </xf>
    <xf numFmtId="0" fontId="79" fillId="6" borderId="37" xfId="290" applyFont="1" applyFill="1" applyBorder="1" applyAlignment="1">
      <alignment horizontal="center" vertical="center" wrapText="1"/>
    </xf>
    <xf numFmtId="0" fontId="63" fillId="4" borderId="19" xfId="290" applyFont="1" applyFill="1" applyBorder="1" applyAlignment="1">
      <alignment horizontal="center" vertical="center" wrapText="1"/>
    </xf>
    <xf numFmtId="0" fontId="63" fillId="4" borderId="20" xfId="290" applyFont="1" applyFill="1" applyBorder="1" applyAlignment="1">
      <alignment horizontal="center" vertical="center" wrapText="1"/>
    </xf>
    <xf numFmtId="0" fontId="63" fillId="4" borderId="21" xfId="290" applyFont="1" applyFill="1" applyBorder="1" applyAlignment="1">
      <alignment horizontal="center" vertical="center" wrapText="1"/>
    </xf>
    <xf numFmtId="0" fontId="63" fillId="4" borderId="22" xfId="290" applyFont="1" applyFill="1" applyBorder="1" applyAlignment="1">
      <alignment horizontal="center" vertical="center" wrapText="1"/>
    </xf>
    <xf numFmtId="0" fontId="63" fillId="4" borderId="23" xfId="290" applyFont="1" applyFill="1" applyBorder="1" applyAlignment="1">
      <alignment horizontal="center" vertical="center" wrapText="1"/>
    </xf>
    <xf numFmtId="0" fontId="63" fillId="4" borderId="24" xfId="290" applyFont="1" applyFill="1" applyBorder="1" applyAlignment="1">
      <alignment horizontal="center" vertical="center" wrapText="1"/>
    </xf>
    <xf numFmtId="0" fontId="64" fillId="4" borderId="16" xfId="290" applyFont="1" applyFill="1" applyBorder="1" applyAlignment="1">
      <alignment horizontal="center" vertical="center"/>
    </xf>
    <xf numFmtId="0" fontId="64" fillId="4" borderId="17" xfId="290" applyFont="1" applyFill="1" applyBorder="1" applyAlignment="1">
      <alignment horizontal="center" vertical="center"/>
    </xf>
    <xf numFmtId="0" fontId="64" fillId="4" borderId="18" xfId="290" applyFont="1" applyFill="1" applyBorder="1" applyAlignment="1">
      <alignment horizontal="center" vertical="center"/>
    </xf>
    <xf numFmtId="0" fontId="63" fillId="4" borderId="19" xfId="291" applyFont="1" applyFill="1" applyBorder="1" applyAlignment="1">
      <alignment horizontal="center" vertical="center" wrapText="1"/>
    </xf>
    <xf numFmtId="0" fontId="63" fillId="4" borderId="20" xfId="291" applyFont="1" applyFill="1" applyBorder="1" applyAlignment="1">
      <alignment horizontal="center" vertical="center" wrapText="1"/>
    </xf>
    <xf numFmtId="0" fontId="63" fillId="4" borderId="21" xfId="291" applyFont="1" applyFill="1" applyBorder="1" applyAlignment="1">
      <alignment horizontal="center" vertical="center" wrapText="1"/>
    </xf>
    <xf numFmtId="0" fontId="63" fillId="4" borderId="22" xfId="291" applyFont="1" applyFill="1" applyBorder="1" applyAlignment="1">
      <alignment horizontal="center" vertical="center" wrapText="1"/>
    </xf>
    <xf numFmtId="0" fontId="63" fillId="4" borderId="23" xfId="291" applyFont="1" applyFill="1" applyBorder="1" applyAlignment="1">
      <alignment horizontal="center" vertical="center" wrapText="1"/>
    </xf>
    <xf numFmtId="0" fontId="63" fillId="4" borderId="24" xfId="291" applyFont="1" applyFill="1" applyBorder="1" applyAlignment="1">
      <alignment horizontal="center" vertical="center" wrapText="1"/>
    </xf>
    <xf numFmtId="0" fontId="64" fillId="4" borderId="16" xfId="291" applyFont="1" applyFill="1" applyBorder="1" applyAlignment="1">
      <alignment horizontal="center" vertical="center"/>
    </xf>
    <xf numFmtId="0" fontId="64" fillId="4" borderId="17" xfId="291" applyFont="1" applyFill="1" applyBorder="1" applyAlignment="1">
      <alignment horizontal="center" vertical="center"/>
    </xf>
    <xf numFmtId="0" fontId="64" fillId="4" borderId="18" xfId="291" applyFont="1" applyFill="1" applyBorder="1" applyAlignment="1">
      <alignment horizontal="center" vertical="center"/>
    </xf>
    <xf numFmtId="165" fontId="57" fillId="4" borderId="7" xfId="139" applyNumberFormat="1" applyFont="1" applyFill="1" applyBorder="1" applyAlignment="1" applyProtection="1">
      <alignment horizontal="right" vertical="center" wrapText="1"/>
      <protection locked="0"/>
    </xf>
    <xf numFmtId="0" fontId="82" fillId="0" borderId="0" xfId="290" applyFont="1"/>
    <xf numFmtId="0" fontId="83" fillId="0" borderId="0" xfId="290" applyFont="1" applyAlignment="1">
      <alignment horizontal="left" vertical="center" wrapText="1"/>
    </xf>
    <xf numFmtId="0" fontId="84" fillId="0" borderId="0" xfId="290" applyFont="1" applyAlignment="1">
      <alignment horizontal="left" vertical="center" wrapText="1"/>
    </xf>
  </cellXfs>
  <cellStyles count="292">
    <cellStyle name="Calc Currency (0)" xfId="1" xr:uid="{00000000-0005-0000-0000-000000000000}"/>
    <cellStyle name="Calc Currency (2)" xfId="2" xr:uid="{00000000-0005-0000-0000-000001000000}"/>
    <cellStyle name="Calc Percent (0)" xfId="3" xr:uid="{00000000-0005-0000-0000-000002000000}"/>
    <cellStyle name="Calc Percent (1)" xfId="4" xr:uid="{00000000-0005-0000-0000-000003000000}"/>
    <cellStyle name="Calc Percent (2)" xfId="5" xr:uid="{00000000-0005-0000-0000-000004000000}"/>
    <cellStyle name="Calc Units (0)" xfId="6" xr:uid="{00000000-0005-0000-0000-000005000000}"/>
    <cellStyle name="Calc Units (1)" xfId="7" xr:uid="{00000000-0005-0000-0000-000006000000}"/>
    <cellStyle name="Calc Units (2)" xfId="8" xr:uid="{00000000-0005-0000-0000-000007000000}"/>
    <cellStyle name="cárky [0]_laroux" xfId="9" xr:uid="{00000000-0005-0000-0000-000008000000}"/>
    <cellStyle name="cárky_laroux" xfId="10" xr:uid="{00000000-0005-0000-0000-000009000000}"/>
    <cellStyle name="Cena" xfId="11" xr:uid="{00000000-0005-0000-0000-00000A000000}"/>
    <cellStyle name="Comma [0]_#6 Temps &amp; Contractors" xfId="12" xr:uid="{00000000-0005-0000-0000-00000B000000}"/>
    <cellStyle name="Comma [00]" xfId="13" xr:uid="{00000000-0005-0000-0000-00000C000000}"/>
    <cellStyle name="Comma_#6 Temps &amp; Contractors" xfId="14" xr:uid="{00000000-0005-0000-0000-00000D000000}"/>
    <cellStyle name="Currency [0]_#6 Temps &amp; Contractors" xfId="15" xr:uid="{00000000-0005-0000-0000-00000E000000}"/>
    <cellStyle name="Currency [00]" xfId="16" xr:uid="{00000000-0005-0000-0000-00000F000000}"/>
    <cellStyle name="Currency_#6 Temps &amp; Contractors" xfId="17" xr:uid="{00000000-0005-0000-0000-000010000000}"/>
    <cellStyle name="Currency0" xfId="18" xr:uid="{00000000-0005-0000-0000-000011000000}"/>
    <cellStyle name="Čárka 2" xfId="289" xr:uid="{7CFDF940-CF2B-934C-80C6-B8F51C35996D}"/>
    <cellStyle name="Date Short" xfId="19" xr:uid="{00000000-0005-0000-0000-000012000000}"/>
    <cellStyle name="Discount" xfId="20" xr:uid="{00000000-0005-0000-0000-000013000000}"/>
    <cellStyle name="eárky [0]_laroux" xfId="21" xr:uid="{00000000-0005-0000-0000-000014000000}"/>
    <cellStyle name="eárky_laroux" xfId="22" xr:uid="{00000000-0005-0000-0000-000015000000}"/>
    <cellStyle name="Empty" xfId="23" xr:uid="{00000000-0005-0000-0000-000016000000}"/>
    <cellStyle name="Enter Currency (0)" xfId="24" xr:uid="{00000000-0005-0000-0000-000017000000}"/>
    <cellStyle name="Enter Currency (2)" xfId="25" xr:uid="{00000000-0005-0000-0000-000018000000}"/>
    <cellStyle name="Enter Units (0)" xfId="26" xr:uid="{00000000-0005-0000-0000-000019000000}"/>
    <cellStyle name="Enter Units (1)" xfId="27" xr:uid="{00000000-0005-0000-0000-00001A000000}"/>
    <cellStyle name="Enter Units (2)" xfId="28" xr:uid="{00000000-0005-0000-0000-00001B000000}"/>
    <cellStyle name="Excel Built-in Currency" xfId="29" xr:uid="{00000000-0005-0000-0000-00001C000000}"/>
    <cellStyle name="Excel Built-in Normal" xfId="30" xr:uid="{00000000-0005-0000-0000-00001D000000}"/>
    <cellStyle name="Grey" xfId="31" xr:uid="{00000000-0005-0000-0000-00001E000000}"/>
    <cellStyle name="Header1" xfId="32" xr:uid="{00000000-0005-0000-0000-00001F000000}"/>
    <cellStyle name="Header2" xfId="33" xr:uid="{00000000-0005-0000-0000-000020000000}"/>
    <cellStyle name="HPproduct" xfId="34" xr:uid="{00000000-0005-0000-0000-000021000000}"/>
    <cellStyle name="Hyperlink" xfId="35" xr:uid="{00000000-0005-0000-0000-000022000000}"/>
    <cellStyle name="Hypertextový odkaz 2" xfId="36" xr:uid="{00000000-0005-0000-0000-000023000000}"/>
    <cellStyle name="Hypertextový odkaz 2 2" xfId="37" xr:uid="{00000000-0005-0000-0000-000024000000}"/>
    <cellStyle name="Hypertextový odkaz 2 3" xfId="38" xr:uid="{00000000-0005-0000-0000-000025000000}"/>
    <cellStyle name="Hypertextový odkaz 3" xfId="39" xr:uid="{00000000-0005-0000-0000-000026000000}"/>
    <cellStyle name="Hypertextový odkaz 3 2" xfId="40" xr:uid="{00000000-0005-0000-0000-000027000000}"/>
    <cellStyle name="Hypertextový odkaz 4" xfId="41" xr:uid="{00000000-0005-0000-0000-000028000000}"/>
    <cellStyle name="Input [yellow]" xfId="42" xr:uid="{00000000-0005-0000-0000-000029000000}"/>
    <cellStyle name="Link Currency (0)" xfId="43" xr:uid="{00000000-0005-0000-0000-00002A000000}"/>
    <cellStyle name="Link Currency (2)" xfId="44" xr:uid="{00000000-0005-0000-0000-00002B000000}"/>
    <cellStyle name="Link Units (0)" xfId="45" xr:uid="{00000000-0005-0000-0000-00002C000000}"/>
    <cellStyle name="Link Units (1)" xfId="46" xr:uid="{00000000-0005-0000-0000-00002D000000}"/>
    <cellStyle name="Link Units (2)" xfId="47" xr:uid="{00000000-0005-0000-0000-00002E000000}"/>
    <cellStyle name="List Price" xfId="48" xr:uid="{00000000-0005-0000-0000-00002F000000}"/>
    <cellStyle name="Malý nadpis" xfId="49" xr:uid="{00000000-0005-0000-0000-000030000000}"/>
    <cellStyle name="Měna" xfId="50" builtinId="4"/>
    <cellStyle name="Měna 10" xfId="51" xr:uid="{00000000-0005-0000-0000-000032000000}"/>
    <cellStyle name="Měna 10 2" xfId="52" xr:uid="{00000000-0005-0000-0000-000033000000}"/>
    <cellStyle name="Měna 10 2 2" xfId="200" xr:uid="{DD17EBA4-BE6D-4180-8DA6-1408A5CAA799}"/>
    <cellStyle name="Měna 10 3" xfId="199" xr:uid="{1A345BE8-BFA2-4C80-8424-22C488DA8FCE}"/>
    <cellStyle name="Měna 11" xfId="53" xr:uid="{00000000-0005-0000-0000-000034000000}"/>
    <cellStyle name="Měna 11 2" xfId="54" xr:uid="{00000000-0005-0000-0000-000035000000}"/>
    <cellStyle name="Měna 11 2 2" xfId="202" xr:uid="{4A43864C-3B01-4046-8B64-4C2CC90361FB}"/>
    <cellStyle name="Měna 11 3" xfId="55" xr:uid="{00000000-0005-0000-0000-000036000000}"/>
    <cellStyle name="Měna 11 3 2" xfId="203" xr:uid="{B2A7F3A9-2A74-4ED0-A782-5D51226EF551}"/>
    <cellStyle name="Měna 11 4" xfId="201" xr:uid="{294DA5FD-CDE1-4F9B-A262-316616B00BCA}"/>
    <cellStyle name="Měna 12" xfId="56" xr:uid="{00000000-0005-0000-0000-000037000000}"/>
    <cellStyle name="Měna 12 2" xfId="57" xr:uid="{00000000-0005-0000-0000-000038000000}"/>
    <cellStyle name="Měna 12 2 2" xfId="205" xr:uid="{60C61D21-82E9-468D-A10D-A01D84012503}"/>
    <cellStyle name="Měna 12 3" xfId="58" xr:uid="{00000000-0005-0000-0000-000039000000}"/>
    <cellStyle name="Měna 12 3 2" xfId="206" xr:uid="{1D24FE39-FFE7-4C5C-B13F-BB9B4FCD681C}"/>
    <cellStyle name="Měna 12 4" xfId="59" xr:uid="{00000000-0005-0000-0000-00003A000000}"/>
    <cellStyle name="Měna 12 4 2" xfId="207" xr:uid="{58272277-CD6D-4EF4-97E4-86AD19258919}"/>
    <cellStyle name="Měna 12 5" xfId="60" xr:uid="{00000000-0005-0000-0000-00003B000000}"/>
    <cellStyle name="Měna 12 5 2" xfId="208" xr:uid="{A6F0B1F6-7585-4575-B51A-C382207065EE}"/>
    <cellStyle name="Měna 12 6" xfId="61" xr:uid="{00000000-0005-0000-0000-00003C000000}"/>
    <cellStyle name="Měna 12 6 2" xfId="62" xr:uid="{00000000-0005-0000-0000-00003D000000}"/>
    <cellStyle name="Měna 12 6 2 2" xfId="210" xr:uid="{4BAC5F9F-6413-4FA5-BBE8-A143ADB3F8B3}"/>
    <cellStyle name="Měna 12 6 3" xfId="209" xr:uid="{A3C25D0A-092F-4B01-A492-BF82D88C260E}"/>
    <cellStyle name="Měna 12 7" xfId="204" xr:uid="{45878EC1-DD5A-474D-A32D-FE6BEA5F7DAA}"/>
    <cellStyle name="Měna 13" xfId="63" xr:uid="{00000000-0005-0000-0000-00003E000000}"/>
    <cellStyle name="Měna 13 2" xfId="64" xr:uid="{00000000-0005-0000-0000-00003F000000}"/>
    <cellStyle name="Měna 13 2 2" xfId="212" xr:uid="{49F1EFA6-BEDD-4C6B-8C96-6AB20A833D63}"/>
    <cellStyle name="Měna 13 3" xfId="65" xr:uid="{00000000-0005-0000-0000-000040000000}"/>
    <cellStyle name="Měna 13 3 2" xfId="213" xr:uid="{8A8DAD4B-D5C4-429E-883F-53C73364D93D}"/>
    <cellStyle name="Měna 13 4" xfId="66" xr:uid="{00000000-0005-0000-0000-000041000000}"/>
    <cellStyle name="Měna 13 4 2" xfId="67" xr:uid="{00000000-0005-0000-0000-000042000000}"/>
    <cellStyle name="Měna 13 4 2 2" xfId="215" xr:uid="{695E0259-9487-4D28-85AF-AFF9F983A03E}"/>
    <cellStyle name="Měna 13 4 3" xfId="214" xr:uid="{3245B3AB-B4DA-4AAA-B475-72B7302229AA}"/>
    <cellStyle name="Měna 13 5" xfId="211" xr:uid="{01AEBFC2-BB32-405A-B26B-710721BAF8A1}"/>
    <cellStyle name="Měna 14" xfId="68" xr:uid="{00000000-0005-0000-0000-000043000000}"/>
    <cellStyle name="Měna 14 2" xfId="69" xr:uid="{00000000-0005-0000-0000-000044000000}"/>
    <cellStyle name="Měna 14 2 2" xfId="217" xr:uid="{E5957785-A033-4465-ACA1-75191996F5AF}"/>
    <cellStyle name="Měna 14 3" xfId="70" xr:uid="{00000000-0005-0000-0000-000045000000}"/>
    <cellStyle name="Měna 14 3 2" xfId="218" xr:uid="{760B25AB-8838-4FA6-9CBA-845A33BD91B6}"/>
    <cellStyle name="Měna 14 4" xfId="216" xr:uid="{C753EFD4-70B6-470B-90E3-EDD1F6883DA6}"/>
    <cellStyle name="Měna 15" xfId="71" xr:uid="{00000000-0005-0000-0000-000046000000}"/>
    <cellStyle name="Měna 15 2" xfId="72" xr:uid="{00000000-0005-0000-0000-000047000000}"/>
    <cellStyle name="Měna 15 2 2" xfId="220" xr:uid="{2C00CEE8-55B2-4E0A-AA9B-CA84D65B4539}"/>
    <cellStyle name="Měna 15 3" xfId="219" xr:uid="{4DC58414-8ED2-4434-BAE8-7D59300402D6}"/>
    <cellStyle name="Měna 16" xfId="73" xr:uid="{00000000-0005-0000-0000-000048000000}"/>
    <cellStyle name="Měna 16 2" xfId="221" xr:uid="{A7D2DC4B-6EE3-4FCE-A4C6-1DD020F1A4C0}"/>
    <cellStyle name="Měna 17" xfId="74" xr:uid="{00000000-0005-0000-0000-000049000000}"/>
    <cellStyle name="Měna 17 2" xfId="222" xr:uid="{56CAFDCA-3C08-4B8F-8111-6E2AE5B433C5}"/>
    <cellStyle name="Měna 18" xfId="198" xr:uid="{E6D8E5CF-9033-4349-B874-5BF3DE0D04A6}"/>
    <cellStyle name="Měna 2" xfId="75" xr:uid="{00000000-0005-0000-0000-00004A000000}"/>
    <cellStyle name="Měna 2 2" xfId="76" xr:uid="{00000000-0005-0000-0000-00004B000000}"/>
    <cellStyle name="Měna 2 2 2" xfId="224" xr:uid="{14B7A244-3358-4B95-AC06-0F1F93018277}"/>
    <cellStyle name="Měna 2 3" xfId="223" xr:uid="{061AB2E7-51E7-47D9-A227-67F32D2F8343}"/>
    <cellStyle name="Měna 3" xfId="77" xr:uid="{00000000-0005-0000-0000-00004C000000}"/>
    <cellStyle name="Měna 3 2" xfId="78" xr:uid="{00000000-0005-0000-0000-00004D000000}"/>
    <cellStyle name="Měna 3 2 2" xfId="226" xr:uid="{2E3E8938-5710-4161-8038-85F070D673DE}"/>
    <cellStyle name="Měna 3 3" xfId="79" xr:uid="{00000000-0005-0000-0000-00004E000000}"/>
    <cellStyle name="Měna 3 3 2" xfId="227" xr:uid="{553A360A-ACB9-436E-812A-4A4EBAF46EA8}"/>
    <cellStyle name="Měna 3 4" xfId="80" xr:uid="{00000000-0005-0000-0000-00004F000000}"/>
    <cellStyle name="Měna 3 4 2" xfId="81" xr:uid="{00000000-0005-0000-0000-000050000000}"/>
    <cellStyle name="Měna 3 4 2 2" xfId="82" xr:uid="{00000000-0005-0000-0000-000051000000}"/>
    <cellStyle name="Měna 3 4 2 2 2" xfId="230" xr:uid="{C86D45C1-7C03-4FC4-B5FD-B6FDA4DBD81D}"/>
    <cellStyle name="Měna 3 4 2 3" xfId="83" xr:uid="{00000000-0005-0000-0000-000052000000}"/>
    <cellStyle name="Měna 3 4 2 3 2" xfId="231" xr:uid="{FA0C6607-FFFF-4191-B3A9-ACF5508F0598}"/>
    <cellStyle name="Měna 3 4 2 4" xfId="229" xr:uid="{7D038ADF-5506-4EA1-A76D-5206C6A3466B}"/>
    <cellStyle name="Měna 3 4 3" xfId="84" xr:uid="{00000000-0005-0000-0000-000053000000}"/>
    <cellStyle name="Měna 3 4 3 2" xfId="232" xr:uid="{1B45CBBF-9AB5-4161-AA33-F5548D0BF722}"/>
    <cellStyle name="Měna 3 4 4" xfId="228" xr:uid="{B770FF65-404A-4079-9D70-01397B3DB3BE}"/>
    <cellStyle name="Měna 3 5" xfId="85" xr:uid="{00000000-0005-0000-0000-000054000000}"/>
    <cellStyle name="Měna 3 5 2" xfId="233" xr:uid="{F214B78A-24E9-4AD1-A700-C9C96E1DFBB9}"/>
    <cellStyle name="Měna 3 6" xfId="225" xr:uid="{FBD008D9-6E64-48F7-8E37-B5A4F4C19080}"/>
    <cellStyle name="Měna 4" xfId="86" xr:uid="{00000000-0005-0000-0000-000055000000}"/>
    <cellStyle name="Měna 4 2" xfId="234" xr:uid="{D242BA58-8998-45AF-9C79-072385A942A7}"/>
    <cellStyle name="Měna 5" xfId="87" xr:uid="{00000000-0005-0000-0000-000056000000}"/>
    <cellStyle name="Měna 5 2" xfId="88" xr:uid="{00000000-0005-0000-0000-000057000000}"/>
    <cellStyle name="Měna 5 2 2" xfId="236" xr:uid="{6FBFC6DD-7279-469C-8B52-4162F9932A54}"/>
    <cellStyle name="Měna 5 3" xfId="235" xr:uid="{5AFE9C15-065A-4EFE-AA73-61954343C19E}"/>
    <cellStyle name="Měna 6" xfId="89" xr:uid="{00000000-0005-0000-0000-000058000000}"/>
    <cellStyle name="Měna 6 2" xfId="90" xr:uid="{00000000-0005-0000-0000-000059000000}"/>
    <cellStyle name="Měna 6 2 2" xfId="238" xr:uid="{CBC240AA-05C0-481C-A8F1-1AE5165A5A42}"/>
    <cellStyle name="Měna 6 3" xfId="91" xr:uid="{00000000-0005-0000-0000-00005A000000}"/>
    <cellStyle name="Měna 6 3 2" xfId="239" xr:uid="{9075E953-9978-4BBA-83D5-2F8CBDBF485B}"/>
    <cellStyle name="Měna 6 4" xfId="92" xr:uid="{00000000-0005-0000-0000-00005B000000}"/>
    <cellStyle name="Měna 6 4 2" xfId="240" xr:uid="{0D1ADAA4-BC3E-43F7-9D22-6EE58AD42C60}"/>
    <cellStyle name="Měna 6 5" xfId="237" xr:uid="{6B8533E0-B7B1-4FA1-A99F-CD5CED78968B}"/>
    <cellStyle name="Měna 7" xfId="93" xr:uid="{00000000-0005-0000-0000-00005C000000}"/>
    <cellStyle name="Měna 7 2" xfId="94" xr:uid="{00000000-0005-0000-0000-00005D000000}"/>
    <cellStyle name="Měna 7 2 2" xfId="242" xr:uid="{6DEF0B9D-2FED-4731-B507-DD75A463E4F2}"/>
    <cellStyle name="Měna 7 3" xfId="241" xr:uid="{F96B821E-2613-4A4F-9811-2A685AA5F255}"/>
    <cellStyle name="Měna 8" xfId="95" xr:uid="{00000000-0005-0000-0000-00005E000000}"/>
    <cellStyle name="Měna 8 2" xfId="243" xr:uid="{F4A1A753-32DE-4855-8A40-3BE64ED84F3A}"/>
    <cellStyle name="Měna 9" xfId="96" xr:uid="{00000000-0005-0000-0000-00005F000000}"/>
    <cellStyle name="Měna 9 2" xfId="97" xr:uid="{00000000-0005-0000-0000-000060000000}"/>
    <cellStyle name="Měna 9 2 2" xfId="245" xr:uid="{7E1F1D89-099C-4E8D-9F7C-490CD63533C9}"/>
    <cellStyle name="Měna 9 3" xfId="244" xr:uid="{393B1322-8C48-4F2F-9211-B2D9A3EECD80}"/>
    <cellStyle name="měny 2" xfId="98" xr:uid="{00000000-0005-0000-0000-000061000000}"/>
    <cellStyle name="měny 2 2" xfId="99" xr:uid="{00000000-0005-0000-0000-000062000000}"/>
    <cellStyle name="měny 2 2 2" xfId="247" xr:uid="{2FE07898-293F-40F3-9EE9-F5257DDC0260}"/>
    <cellStyle name="měny 2 3" xfId="246" xr:uid="{51CBFAA8-A539-438A-87B5-06043F230AB7}"/>
    <cellStyle name="měny 3" xfId="100" xr:uid="{00000000-0005-0000-0000-000063000000}"/>
    <cellStyle name="měny 3 2" xfId="248" xr:uid="{10DC86CD-69CC-4F46-99B5-B8C557F19434}"/>
    <cellStyle name="meny_laroux" xfId="101" xr:uid="{00000000-0005-0000-0000-000064000000}"/>
    <cellStyle name="miny_laroux" xfId="102" xr:uid="{00000000-0005-0000-0000-000065000000}"/>
    <cellStyle name="Normal - Style1" xfId="103" xr:uid="{00000000-0005-0000-0000-000066000000}"/>
    <cellStyle name="Normal_# 41-Market &amp;Trends" xfId="104" xr:uid="{00000000-0005-0000-0000-000067000000}"/>
    <cellStyle name="Normální" xfId="0" builtinId="0"/>
    <cellStyle name="Normální 10" xfId="105" xr:uid="{00000000-0005-0000-0000-000069000000}"/>
    <cellStyle name="Normální 10 2" xfId="106" xr:uid="{00000000-0005-0000-0000-00006A000000}"/>
    <cellStyle name="Normální 10 2 2" xfId="107" xr:uid="{00000000-0005-0000-0000-00006B000000}"/>
    <cellStyle name="Normální 10 2 3" xfId="250" xr:uid="{2E14C5BE-7D98-435C-A668-AD1ACD5FEBD5}"/>
    <cellStyle name="Normální 10 3" xfId="249" xr:uid="{A6030F02-9B4C-4B22-A785-DE42CE2E7422}"/>
    <cellStyle name="Normální 11" xfId="108" xr:uid="{00000000-0005-0000-0000-00006C000000}"/>
    <cellStyle name="Normální 11 2" xfId="109" xr:uid="{00000000-0005-0000-0000-00006D000000}"/>
    <cellStyle name="Normální 11 3" xfId="251" xr:uid="{65BE0EA1-E3E6-41BA-A8F0-8FB99FFE4646}"/>
    <cellStyle name="normální 12" xfId="110" xr:uid="{00000000-0005-0000-0000-00006E000000}"/>
    <cellStyle name="Normální 12 2" xfId="111" xr:uid="{00000000-0005-0000-0000-00006F000000}"/>
    <cellStyle name="normální 13" xfId="112" xr:uid="{00000000-0005-0000-0000-000070000000}"/>
    <cellStyle name="normální 14" xfId="113" xr:uid="{00000000-0005-0000-0000-000071000000}"/>
    <cellStyle name="normální 15" xfId="114" xr:uid="{00000000-0005-0000-0000-000072000000}"/>
    <cellStyle name="normální 15 3" xfId="115" xr:uid="{00000000-0005-0000-0000-000073000000}"/>
    <cellStyle name="Normální 16" xfId="116" xr:uid="{00000000-0005-0000-0000-000074000000}"/>
    <cellStyle name="Normální 16 2" xfId="252" xr:uid="{EF639607-28B4-452C-B55E-1698884CF622}"/>
    <cellStyle name="Normální 17" xfId="117" xr:uid="{00000000-0005-0000-0000-000075000000}"/>
    <cellStyle name="Normální 17 2" xfId="253" xr:uid="{3D9B365A-4928-4FF7-A244-311F3FF2EED3}"/>
    <cellStyle name="Normální 18" xfId="118" xr:uid="{00000000-0005-0000-0000-000076000000}"/>
    <cellStyle name="Normální 18 2" xfId="254" xr:uid="{3DD1C357-BC34-4C9D-A676-D6E6AB6735AA}"/>
    <cellStyle name="Normální 19" xfId="119" xr:uid="{00000000-0005-0000-0000-000077000000}"/>
    <cellStyle name="Normální 19 2" xfId="255" xr:uid="{2D1F87A8-C70C-4F2F-A2FE-5268E73A1392}"/>
    <cellStyle name="Normální 2" xfId="120" xr:uid="{00000000-0005-0000-0000-000078000000}"/>
    <cellStyle name="Normální 2 2" xfId="121" xr:uid="{00000000-0005-0000-0000-000079000000}"/>
    <cellStyle name="normální 2 2 2" xfId="122" xr:uid="{00000000-0005-0000-0000-00007A000000}"/>
    <cellStyle name="Normální 2 2 3" xfId="257" xr:uid="{619F9410-09B6-42FE-9C35-BF13B0B091E2}"/>
    <cellStyle name="Normální 2 2 4" xfId="281" xr:uid="{641A4DFD-3A15-410A-9AA0-E886C5C5E72E}"/>
    <cellStyle name="Normální 2 2 5" xfId="283" xr:uid="{625CBA96-52E4-45BB-A113-A6E3A0F0BE9E}"/>
    <cellStyle name="Normální 2 2 6" xfId="285" xr:uid="{DDD9CFDD-B5AE-48BB-B10A-4F7CAE961225}"/>
    <cellStyle name="Normální 2 2 7" xfId="287" xr:uid="{BD42A87B-069C-4A86-8F8E-80DFF1425B93}"/>
    <cellStyle name="Normální 2 3" xfId="123" xr:uid="{00000000-0005-0000-0000-00007B000000}"/>
    <cellStyle name="normální 2 3 2" xfId="124" xr:uid="{00000000-0005-0000-0000-00007C000000}"/>
    <cellStyle name="normální 2 4" xfId="125" xr:uid="{00000000-0005-0000-0000-00007D000000}"/>
    <cellStyle name="normální 2 5" xfId="126" xr:uid="{00000000-0005-0000-0000-00007E000000}"/>
    <cellStyle name="normální 2 6" xfId="127" xr:uid="{00000000-0005-0000-0000-00007F000000}"/>
    <cellStyle name="Normální 2 7" xfId="256" xr:uid="{93326B3F-3C48-46A1-8B39-3E37A34BA474}"/>
    <cellStyle name="Normální 20" xfId="128" xr:uid="{00000000-0005-0000-0000-000080000000}"/>
    <cellStyle name="Normální 20 2" xfId="258" xr:uid="{F03C0CBF-CD92-4D49-BB66-8086CA8C6D2C}"/>
    <cellStyle name="Normální 21" xfId="129" xr:uid="{00000000-0005-0000-0000-000081000000}"/>
    <cellStyle name="Normální 21 2" xfId="259" xr:uid="{3BF3A840-BB55-4014-B37E-02C7431FA600}"/>
    <cellStyle name="Normální 22" xfId="130" xr:uid="{00000000-0005-0000-0000-000082000000}"/>
    <cellStyle name="Normální 22 2" xfId="260" xr:uid="{B0D98C9A-8241-4DC6-8061-3634239A35B1}"/>
    <cellStyle name="Normální 23" xfId="131" xr:uid="{00000000-0005-0000-0000-000083000000}"/>
    <cellStyle name="Normální 23 2" xfId="261" xr:uid="{556B148D-7F53-4F5D-80D8-C7C9BFE882DB}"/>
    <cellStyle name="Normální 24" xfId="132" xr:uid="{00000000-0005-0000-0000-000084000000}"/>
    <cellStyle name="Normální 24 2" xfId="262" xr:uid="{32C9467C-2961-47A6-9F55-FB15BFE0749D}"/>
    <cellStyle name="Normální 25" xfId="133" xr:uid="{00000000-0005-0000-0000-000085000000}"/>
    <cellStyle name="Normální 25 2" xfId="263" xr:uid="{5E0CF53B-2A19-473D-83E4-3ABE1A82FE85}"/>
    <cellStyle name="Normální 26" xfId="134" xr:uid="{00000000-0005-0000-0000-000086000000}"/>
    <cellStyle name="Normální 27" xfId="135" xr:uid="{00000000-0005-0000-0000-000087000000}"/>
    <cellStyle name="Normální 27 2" xfId="264" xr:uid="{1C10FE3F-3713-46BF-801A-8F4535382DB3}"/>
    <cellStyle name="Normální 28" xfId="136" xr:uid="{00000000-0005-0000-0000-000088000000}"/>
    <cellStyle name="Normální 28 2" xfId="265" xr:uid="{4F0BA814-A325-4737-A5E9-8D043F9ABD6F}"/>
    <cellStyle name="Normální 29" xfId="137" xr:uid="{00000000-0005-0000-0000-000089000000}"/>
    <cellStyle name="Normální 3" xfId="138" xr:uid="{00000000-0005-0000-0000-00008A000000}"/>
    <cellStyle name="Normální 3 2" xfId="139" xr:uid="{00000000-0005-0000-0000-00008B000000}"/>
    <cellStyle name="Normální 3 3" xfId="140" xr:uid="{00000000-0005-0000-0000-00008C000000}"/>
    <cellStyle name="Normální 3 3 2" xfId="267" xr:uid="{2D7CF9AC-B4B9-4B76-A01A-9C1AD32FCD52}"/>
    <cellStyle name="Normální 3 4" xfId="141" xr:uid="{00000000-0005-0000-0000-00008D000000}"/>
    <cellStyle name="Normální 3 4 2" xfId="268" xr:uid="{A3E84C54-E104-4791-92D2-50265D43D661}"/>
    <cellStyle name="normální 3 5" xfId="142" xr:uid="{00000000-0005-0000-0000-00008E000000}"/>
    <cellStyle name="Normální 3 6" xfId="266" xr:uid="{05F00AAB-D318-4064-9A69-0FAB966A1FCB}"/>
    <cellStyle name="Normální 30" xfId="143" xr:uid="{00000000-0005-0000-0000-00008F000000}"/>
    <cellStyle name="Normální 31" xfId="144" xr:uid="{00000000-0005-0000-0000-000090000000}"/>
    <cellStyle name="Normální 32" xfId="145" xr:uid="{00000000-0005-0000-0000-000091000000}"/>
    <cellStyle name="Normální 33" xfId="146" xr:uid="{00000000-0005-0000-0000-000092000000}"/>
    <cellStyle name="Normální 34" xfId="147" xr:uid="{00000000-0005-0000-0000-000093000000}"/>
    <cellStyle name="Normální 35" xfId="148" xr:uid="{00000000-0005-0000-0000-000094000000}"/>
    <cellStyle name="Normální 36" xfId="149" xr:uid="{00000000-0005-0000-0000-000095000000}"/>
    <cellStyle name="Normální 37" xfId="150" xr:uid="{00000000-0005-0000-0000-000096000000}"/>
    <cellStyle name="Normální 38" xfId="151" xr:uid="{00000000-0005-0000-0000-000097000000}"/>
    <cellStyle name="Normální 39" xfId="152" xr:uid="{00000000-0005-0000-0000-000098000000}"/>
    <cellStyle name="Normální 4" xfId="153" xr:uid="{00000000-0005-0000-0000-000099000000}"/>
    <cellStyle name="Normální 4 2" xfId="154" xr:uid="{00000000-0005-0000-0000-00009A000000}"/>
    <cellStyle name="Normální 4 2 2" xfId="155" xr:uid="{00000000-0005-0000-0000-00009B000000}"/>
    <cellStyle name="Normální 4 2 3" xfId="156" xr:uid="{00000000-0005-0000-0000-00009C000000}"/>
    <cellStyle name="Normální 4 2 3 2" xfId="271" xr:uid="{25491183-B07B-4C52-8E6A-99AA213B0FA7}"/>
    <cellStyle name="Normální 4 2 4" xfId="270" xr:uid="{3A9985DB-8043-4EF7-8087-C71765E23725}"/>
    <cellStyle name="Normální 4 3" xfId="157" xr:uid="{00000000-0005-0000-0000-00009D000000}"/>
    <cellStyle name="normální 4 4" xfId="158" xr:uid="{00000000-0005-0000-0000-00009E000000}"/>
    <cellStyle name="Normální 4 5" xfId="269" xr:uid="{1E7878A1-A1ED-4481-BE52-7107276F95DF}"/>
    <cellStyle name="Normální 40" xfId="159" xr:uid="{00000000-0005-0000-0000-00009F000000}"/>
    <cellStyle name="Normální 41" xfId="160" xr:uid="{00000000-0005-0000-0000-0000A0000000}"/>
    <cellStyle name="Normální 42" xfId="161" xr:uid="{00000000-0005-0000-0000-0000A1000000}"/>
    <cellStyle name="Normální 43" xfId="162" xr:uid="{00000000-0005-0000-0000-0000A2000000}"/>
    <cellStyle name="Normální 44" xfId="163" xr:uid="{00000000-0005-0000-0000-0000A3000000}"/>
    <cellStyle name="Normální 45" xfId="164" xr:uid="{00000000-0005-0000-0000-0000A4000000}"/>
    <cellStyle name="Normální 46" xfId="165" xr:uid="{00000000-0005-0000-0000-0000A5000000}"/>
    <cellStyle name="Normální 47" xfId="166" xr:uid="{00000000-0005-0000-0000-0000A6000000}"/>
    <cellStyle name="Normální 48" xfId="167" xr:uid="{00000000-0005-0000-0000-0000A7000000}"/>
    <cellStyle name="Normální 49" xfId="197" xr:uid="{FB1B2D3E-ECB6-49C3-BFD3-80327D85FFD3}"/>
    <cellStyle name="Normální 5" xfId="168" xr:uid="{00000000-0005-0000-0000-0000A8000000}"/>
    <cellStyle name="Normální 5 2" xfId="169" xr:uid="{00000000-0005-0000-0000-0000A9000000}"/>
    <cellStyle name="Normální 5 3" xfId="170" xr:uid="{00000000-0005-0000-0000-0000AA000000}"/>
    <cellStyle name="Normální 5 4" xfId="171" xr:uid="{00000000-0005-0000-0000-0000AB000000}"/>
    <cellStyle name="Normální 50" xfId="280" xr:uid="{91A05D24-87F1-440B-B31C-08AA78357F83}"/>
    <cellStyle name="Normální 51" xfId="172" xr:uid="{00000000-0005-0000-0000-0000AC000000}"/>
    <cellStyle name="Normální 51 2" xfId="272" xr:uid="{010A3B2D-FC3C-4FCC-8FB6-B94341AE4B8D}"/>
    <cellStyle name="Normální 52" xfId="173" xr:uid="{00000000-0005-0000-0000-0000AD000000}"/>
    <cellStyle name="Normální 52 2" xfId="273" xr:uid="{13B7B7AB-5D8C-4BA6-A5B2-61F7C43E69B6}"/>
    <cellStyle name="Normální 53" xfId="282" xr:uid="{06E5D36C-CDD7-4E77-A365-038049140730}"/>
    <cellStyle name="Normální 54" xfId="284" xr:uid="{F48CF5AD-6177-4E13-9A48-9C60FBBA4907}"/>
    <cellStyle name="Normální 55" xfId="286" xr:uid="{698646AC-1655-488C-9AC7-C178449E2B74}"/>
    <cellStyle name="Normální 56" xfId="288" xr:uid="{AF7FED96-36E4-1F41-9329-FAA5FF8BD966}"/>
    <cellStyle name="Normální 56 2" xfId="291" xr:uid="{A5D9420E-F015-4448-972A-8F3C8579692C}"/>
    <cellStyle name="Normální 57" xfId="290" xr:uid="{9CEC40B7-A022-E944-82DF-D8F86009E87E}"/>
    <cellStyle name="Normální 6" xfId="174" xr:uid="{00000000-0005-0000-0000-0000AE000000}"/>
    <cellStyle name="Normální 6 2" xfId="175" xr:uid="{00000000-0005-0000-0000-0000AF000000}"/>
    <cellStyle name="Normální 6 2 2" xfId="275" xr:uid="{BE03A82F-DC58-47E7-944C-1805284F8CBB}"/>
    <cellStyle name="Normální 6 3" xfId="176" xr:uid="{00000000-0005-0000-0000-0000B0000000}"/>
    <cellStyle name="Normální 6 4" xfId="274" xr:uid="{69F4C40A-083C-41AC-9E0F-95CA1E74AE96}"/>
    <cellStyle name="Normální 7" xfId="177" xr:uid="{00000000-0005-0000-0000-0000B1000000}"/>
    <cellStyle name="Normální 7 2" xfId="178" xr:uid="{00000000-0005-0000-0000-0000B2000000}"/>
    <cellStyle name="Normální 7 3" xfId="276" xr:uid="{C384C28F-BD14-42E9-BC08-2604BE22FD29}"/>
    <cellStyle name="Normální 8" xfId="179" xr:uid="{00000000-0005-0000-0000-0000B3000000}"/>
    <cellStyle name="Normální 8 2" xfId="180" xr:uid="{00000000-0005-0000-0000-0000B4000000}"/>
    <cellStyle name="Normální 8 2 2" xfId="277" xr:uid="{1C8AE3D1-0896-4345-8CC2-74C95D4C3AEA}"/>
    <cellStyle name="Normální 8 3" xfId="181" xr:uid="{00000000-0005-0000-0000-0000B5000000}"/>
    <cellStyle name="Normální 8 4" xfId="182" xr:uid="{00000000-0005-0000-0000-0000B6000000}"/>
    <cellStyle name="Normální 8 5" xfId="183" xr:uid="{00000000-0005-0000-0000-0000B7000000}"/>
    <cellStyle name="Normální 8 6" xfId="184" xr:uid="{00000000-0005-0000-0000-0000B8000000}"/>
    <cellStyle name="Normální 8 6 2" xfId="185" xr:uid="{00000000-0005-0000-0000-0000B9000000}"/>
    <cellStyle name="Normální 8 7" xfId="186" xr:uid="{00000000-0005-0000-0000-0000BA000000}"/>
    <cellStyle name="Normální 9" xfId="187" xr:uid="{00000000-0005-0000-0000-0000BB000000}"/>
    <cellStyle name="Normální 9 2" xfId="188" xr:uid="{00000000-0005-0000-0000-0000BC000000}"/>
    <cellStyle name="Normální 9 2 2" xfId="279" xr:uid="{55721063-888A-4C67-B379-F81119F403E0}"/>
    <cellStyle name="Normální 9 3" xfId="189" xr:uid="{00000000-0005-0000-0000-0000BD000000}"/>
    <cellStyle name="Normální 9 4" xfId="278" xr:uid="{C5BFD915-D96C-4806-BE1B-FD10D052CE14}"/>
    <cellStyle name="P/N" xfId="190" xr:uid="{00000000-0005-0000-0000-0000BE000000}"/>
    <cellStyle name="Percent_HP" xfId="191" xr:uid="{00000000-0005-0000-0000-0000BF000000}"/>
    <cellStyle name="Popis" xfId="192" xr:uid="{00000000-0005-0000-0000-0000C0000000}"/>
    <cellStyle name="procent 2" xfId="193" xr:uid="{00000000-0005-0000-0000-0000C1000000}"/>
    <cellStyle name="Styl 1" xfId="194" xr:uid="{00000000-0005-0000-0000-0000C2000000}"/>
    <cellStyle name="Velký nadpis" xfId="195" xr:uid="{00000000-0005-0000-0000-0000C3000000}"/>
    <cellStyle name="Záhlaví" xfId="196" xr:uid="{00000000-0005-0000-0000-0000C4000000}"/>
  </cellStyles>
  <dxfs count="0"/>
  <tableStyles count="0" defaultTableStyle="TableStyleMedium2" defaultPivotStyle="PivotStyleLight16"/>
  <colors>
    <mruColors>
      <color rgb="FF76D1E6"/>
      <color rgb="FF2198F1"/>
      <color rgb="FF19F9C4"/>
      <color rgb="FFF70FF7"/>
      <color rgb="FF3EA987"/>
      <color rgb="FF52A8C0"/>
      <color rgb="FF0070C0"/>
      <color rgb="FF757171"/>
      <color rgb="FF0EDAA9"/>
      <color rgb="FF3DC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0420-EEC5-684A-9D51-C2F721338719}">
  <sheetPr>
    <tabColor rgb="FF0EDAA9"/>
    <pageSetUpPr fitToPage="1"/>
  </sheetPr>
  <dimension ref="A1:F22"/>
  <sheetViews>
    <sheetView tabSelected="1" zoomScale="165" zoomScaleNormal="70" workbookViewId="0">
      <selection activeCell="B18" sqref="B18:D18"/>
    </sheetView>
  </sheetViews>
  <sheetFormatPr baseColWidth="10" defaultColWidth="8.83203125" defaultRowHeight="13"/>
  <cols>
    <col min="1" max="1" width="2.6640625" style="16" customWidth="1"/>
    <col min="2" max="2" width="49.5" style="16" customWidth="1"/>
    <col min="3" max="4" width="25.6640625" style="16" customWidth="1"/>
    <col min="5" max="5" width="8.83203125" style="16"/>
    <col min="6" max="6" width="11.1640625" style="16" customWidth="1"/>
    <col min="7" max="16384" width="8.83203125" style="16"/>
  </cols>
  <sheetData>
    <row r="1" spans="1:6" ht="14" thickBot="1">
      <c r="A1" s="24"/>
      <c r="B1" s="24"/>
      <c r="C1" s="41"/>
      <c r="D1" s="1"/>
    </row>
    <row r="2" spans="1:6" ht="12.75" customHeight="1">
      <c r="A2" s="24"/>
      <c r="B2" s="147" t="s">
        <v>24</v>
      </c>
      <c r="C2" s="148"/>
      <c r="D2" s="149"/>
    </row>
    <row r="3" spans="1:6" ht="57.75" customHeight="1" thickBot="1">
      <c r="A3" s="24"/>
      <c r="B3" s="150"/>
      <c r="C3" s="151"/>
      <c r="D3" s="152"/>
    </row>
    <row r="4" spans="1:6" ht="14" thickBot="1">
      <c r="A4" s="24"/>
      <c r="B4" s="40"/>
      <c r="C4" s="39"/>
      <c r="D4" s="39"/>
    </row>
    <row r="5" spans="1:6" ht="24" customHeight="1" thickBot="1">
      <c r="A5" s="35"/>
      <c r="B5" s="11" t="s">
        <v>13</v>
      </c>
      <c r="C5" s="12" t="s">
        <v>6</v>
      </c>
      <c r="D5" s="13" t="s">
        <v>7</v>
      </c>
    </row>
    <row r="6" spans="1:6" ht="28.5" customHeight="1">
      <c r="A6" s="35"/>
      <c r="B6" s="38" t="str">
        <f>PŘÍR.!B2</f>
        <v>Učebna přírodopisu</v>
      </c>
      <c r="C6" s="37">
        <f ca="1">PŘÍR.!G65</f>
        <v>0</v>
      </c>
      <c r="D6" s="36">
        <f ca="1">PŘÍR.!G69</f>
        <v>0</v>
      </c>
      <c r="F6" s="34"/>
    </row>
    <row r="7" spans="1:6" ht="28.5" customHeight="1">
      <c r="A7" s="35"/>
      <c r="B7" s="38" t="str">
        <f>BADATEL!B2</f>
        <v>Badatelství</v>
      </c>
      <c r="C7" s="37">
        <f>BADATEL!G48</f>
        <v>0</v>
      </c>
      <c r="D7" s="36">
        <f ca="1">BADATEL!G52</f>
        <v>0</v>
      </c>
      <c r="F7" s="34"/>
    </row>
    <row r="8" spans="1:6" ht="28.5" customHeight="1" thickBot="1">
      <c r="A8" s="35"/>
      <c r="B8" s="38" t="str">
        <f>SKLAD!B2</f>
        <v>Sklad pomůcek/ přípravna</v>
      </c>
      <c r="C8" s="37">
        <f ca="1">SKLAD!G19</f>
        <v>0</v>
      </c>
      <c r="D8" s="36">
        <f ca="1">SKLAD!G23</f>
        <v>0</v>
      </c>
      <c r="F8" s="34"/>
    </row>
    <row r="9" spans="1:6" ht="27" customHeight="1" thickBot="1">
      <c r="A9" s="24"/>
      <c r="B9" s="33" t="s">
        <v>3</v>
      </c>
      <c r="C9" s="32">
        <f ca="1">SUM(C6:C8)</f>
        <v>0</v>
      </c>
      <c r="D9" s="31">
        <f ca="1">SUM(D6:D8)</f>
        <v>0</v>
      </c>
    </row>
    <row r="10" spans="1:6" ht="14" thickBot="1">
      <c r="A10" s="24"/>
      <c r="B10" s="30"/>
      <c r="C10" s="2"/>
      <c r="D10" s="29"/>
    </row>
    <row r="11" spans="1:6" ht="21.75" customHeight="1" thickBot="1">
      <c r="A11" s="24"/>
      <c r="B11" s="26" t="s">
        <v>11</v>
      </c>
      <c r="C11" s="14"/>
      <c r="D11" s="25">
        <f ca="1">C9</f>
        <v>0</v>
      </c>
    </row>
    <row r="12" spans="1:6" ht="21.75" customHeight="1" thickBot="1">
      <c r="A12" s="24"/>
      <c r="B12" s="28"/>
      <c r="C12" s="4"/>
      <c r="D12" s="27"/>
    </row>
    <row r="13" spans="1:6" ht="22.5" customHeight="1" thickBot="1">
      <c r="A13" s="24"/>
      <c r="B13" s="26" t="s">
        <v>12</v>
      </c>
      <c r="C13" s="14"/>
      <c r="D13" s="25">
        <f ca="1">D15-D11</f>
        <v>0</v>
      </c>
    </row>
    <row r="14" spans="1:6" ht="14" thickBot="1">
      <c r="A14" s="24"/>
      <c r="B14" s="23"/>
      <c r="C14" s="5"/>
      <c r="D14" s="22"/>
    </row>
    <row r="15" spans="1:6" ht="18.75" customHeight="1" thickBot="1">
      <c r="A15" s="21"/>
      <c r="B15" s="20" t="s">
        <v>2</v>
      </c>
      <c r="C15" s="14"/>
      <c r="D15" s="19">
        <f ca="1">D9</f>
        <v>0</v>
      </c>
    </row>
    <row r="17" spans="2:4" s="172" customFormat="1" ht="41" customHeight="1">
      <c r="B17" s="173" t="s">
        <v>116</v>
      </c>
      <c r="C17" s="173"/>
      <c r="D17" s="173"/>
    </row>
    <row r="18" spans="2:4" s="172" customFormat="1" ht="30" customHeight="1">
      <c r="B18" s="174" t="s">
        <v>118</v>
      </c>
      <c r="C18" s="174"/>
      <c r="D18" s="174"/>
    </row>
    <row r="19" spans="2:4" s="172" customFormat="1" ht="30" customHeight="1">
      <c r="B19" s="173" t="s">
        <v>117</v>
      </c>
      <c r="C19" s="173"/>
      <c r="D19" s="173"/>
    </row>
    <row r="20" spans="2:4">
      <c r="B20" s="18"/>
    </row>
    <row r="21" spans="2:4">
      <c r="B21" s="18"/>
    </row>
    <row r="22" spans="2:4" ht="25">
      <c r="B22" s="17"/>
    </row>
  </sheetData>
  <sheetProtection algorithmName="SHA-512" hashValue="mM8w65u7mvvu32H5E+e8R8QKZ4rx4PuYAsEXHTT9+eM+q6TL/93C3d3dilb8pQrpqm1t+zr+LCBuukEMz0EiSw==" saltValue="V4VpYOSm7rtmD34BNHHR3Q==" spinCount="100000" sheet="1" objects="1" scenarios="1" selectLockedCells="1"/>
  <mergeCells count="4">
    <mergeCell ref="B2:D3"/>
    <mergeCell ref="B19:D19"/>
    <mergeCell ref="B18:D18"/>
    <mergeCell ref="B17:D17"/>
  </mergeCells>
  <pageMargins left="0.23622047244094491" right="0.23622047244094491" top="0.39370078740157483" bottom="0.3937007874015748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D2BF-9296-9240-BEFB-45EC152FB216}">
  <sheetPr>
    <tabColor theme="2" tint="-0.249977111117893"/>
    <pageSetUpPr fitToPage="1"/>
  </sheetPr>
  <dimension ref="A1:G69"/>
  <sheetViews>
    <sheetView topLeftCell="A28" zoomScale="125" zoomScaleNormal="70" workbookViewId="0">
      <selection activeCell="E13" sqref="E13"/>
    </sheetView>
  </sheetViews>
  <sheetFormatPr baseColWidth="10" defaultColWidth="8.83203125" defaultRowHeight="13"/>
  <cols>
    <col min="1" max="1" width="3.6640625" style="16" customWidth="1"/>
    <col min="2" max="2" width="38.83203125" style="16" customWidth="1"/>
    <col min="3" max="3" width="45.1640625" style="16" customWidth="1"/>
    <col min="4" max="4" width="4.1640625" style="16" customWidth="1"/>
    <col min="5" max="6" width="15.6640625" style="16" customWidth="1"/>
    <col min="7" max="7" width="18.6640625" style="16" customWidth="1"/>
    <col min="8" max="16384" width="8.83203125" style="16"/>
  </cols>
  <sheetData>
    <row r="1" spans="1:7" ht="14" thickBot="1"/>
    <row r="2" spans="1:7">
      <c r="A2" s="24"/>
      <c r="B2" s="153" t="s">
        <v>25</v>
      </c>
      <c r="C2" s="154"/>
      <c r="D2" s="154"/>
      <c r="E2" s="154"/>
      <c r="F2" s="154"/>
      <c r="G2" s="155"/>
    </row>
    <row r="3" spans="1:7" ht="14" thickBot="1">
      <c r="A3" s="24"/>
      <c r="B3" s="156"/>
      <c r="C3" s="157"/>
      <c r="D3" s="157"/>
      <c r="E3" s="157"/>
      <c r="F3" s="157"/>
      <c r="G3" s="158"/>
    </row>
    <row r="4" spans="1:7" ht="14" thickBot="1">
      <c r="A4" s="24"/>
      <c r="B4" s="40"/>
      <c r="C4" s="95"/>
      <c r="D4" s="39"/>
      <c r="E4" s="39"/>
      <c r="F4" s="39"/>
      <c r="G4" s="94"/>
    </row>
    <row r="5" spans="1:7" ht="27" thickBot="1">
      <c r="A5" s="35"/>
      <c r="B5" s="93" t="s">
        <v>0</v>
      </c>
      <c r="C5" s="92" t="s">
        <v>5</v>
      </c>
      <c r="D5" s="92" t="s">
        <v>1</v>
      </c>
      <c r="E5" s="6" t="s">
        <v>10</v>
      </c>
      <c r="F5" s="91" t="s">
        <v>6</v>
      </c>
      <c r="G5" s="90" t="s">
        <v>7</v>
      </c>
    </row>
    <row r="6" spans="1:7" ht="14" thickTop="1">
      <c r="A6" s="35"/>
      <c r="B6" s="89"/>
      <c r="C6" s="88"/>
      <c r="D6" s="87"/>
      <c r="E6" s="87"/>
      <c r="F6" s="87"/>
      <c r="G6" s="86"/>
    </row>
    <row r="7" spans="1:7" ht="18">
      <c r="A7" s="35"/>
      <c r="B7" s="159" t="s">
        <v>26</v>
      </c>
      <c r="C7" s="160"/>
      <c r="D7" s="160"/>
      <c r="E7" s="160"/>
      <c r="F7" s="160"/>
      <c r="G7" s="161"/>
    </row>
    <row r="8" spans="1:7" ht="18">
      <c r="A8" s="45"/>
      <c r="B8" s="85"/>
      <c r="C8" s="84"/>
      <c r="D8" s="84"/>
      <c r="E8" s="84"/>
      <c r="F8" s="84"/>
      <c r="G8" s="83"/>
    </row>
    <row r="9" spans="1:7" ht="14">
      <c r="A9" s="45"/>
      <c r="B9" s="82" t="s">
        <v>28</v>
      </c>
      <c r="C9" s="81"/>
      <c r="D9" s="80"/>
      <c r="E9" s="15"/>
      <c r="F9" s="15"/>
      <c r="G9" s="79"/>
    </row>
    <row r="10" spans="1:7" ht="132">
      <c r="A10" s="45"/>
      <c r="B10" s="68" t="s">
        <v>95</v>
      </c>
      <c r="C10" s="67" t="s">
        <v>96</v>
      </c>
      <c r="D10" s="66">
        <v>1</v>
      </c>
      <c r="E10" s="171"/>
      <c r="F10" s="3">
        <f t="shared" ref="F10:F15" si="0">E10*D10</f>
        <v>0</v>
      </c>
      <c r="G10" s="65">
        <f t="shared" ref="G10:G15" si="1">F10*1.21</f>
        <v>0</v>
      </c>
    </row>
    <row r="11" spans="1:7" ht="48">
      <c r="A11" s="45"/>
      <c r="B11" s="68" t="s">
        <v>97</v>
      </c>
      <c r="C11" s="67" t="s">
        <v>98</v>
      </c>
      <c r="D11" s="66">
        <v>1</v>
      </c>
      <c r="E11" s="171"/>
      <c r="F11" s="3">
        <f t="shared" si="0"/>
        <v>0</v>
      </c>
      <c r="G11" s="65">
        <f t="shared" si="1"/>
        <v>0</v>
      </c>
    </row>
    <row r="12" spans="1:7" ht="132">
      <c r="A12" s="45"/>
      <c r="B12" s="68" t="s">
        <v>30</v>
      </c>
      <c r="C12" s="67" t="s">
        <v>29</v>
      </c>
      <c r="D12" s="66">
        <v>5</v>
      </c>
      <c r="E12" s="171"/>
      <c r="F12" s="3">
        <f t="shared" si="0"/>
        <v>0</v>
      </c>
      <c r="G12" s="65">
        <f t="shared" si="1"/>
        <v>0</v>
      </c>
    </row>
    <row r="13" spans="1:7" ht="84">
      <c r="A13" s="45"/>
      <c r="B13" s="68" t="s">
        <v>99</v>
      </c>
      <c r="C13" s="67" t="s">
        <v>31</v>
      </c>
      <c r="D13" s="66">
        <v>20</v>
      </c>
      <c r="E13" s="171"/>
      <c r="F13" s="3">
        <f t="shared" si="0"/>
        <v>0</v>
      </c>
      <c r="G13" s="65">
        <f t="shared" si="1"/>
        <v>0</v>
      </c>
    </row>
    <row r="14" spans="1:7" ht="60">
      <c r="A14" s="45"/>
      <c r="B14" s="68" t="s">
        <v>32</v>
      </c>
      <c r="C14" s="67" t="s">
        <v>80</v>
      </c>
      <c r="D14" s="66">
        <v>1</v>
      </c>
      <c r="E14" s="171"/>
      <c r="F14" s="3">
        <f t="shared" si="0"/>
        <v>0</v>
      </c>
      <c r="G14" s="65">
        <f t="shared" si="1"/>
        <v>0</v>
      </c>
    </row>
    <row r="15" spans="1:7" ht="72">
      <c r="A15" s="45"/>
      <c r="B15" s="68" t="s">
        <v>100</v>
      </c>
      <c r="C15" s="67" t="s">
        <v>63</v>
      </c>
      <c r="D15" s="66">
        <v>3</v>
      </c>
      <c r="E15" s="171"/>
      <c r="F15" s="3">
        <f t="shared" si="0"/>
        <v>0</v>
      </c>
      <c r="G15" s="65">
        <f t="shared" si="1"/>
        <v>0</v>
      </c>
    </row>
    <row r="16" spans="1:7" ht="18">
      <c r="A16" s="45"/>
      <c r="B16" s="85"/>
      <c r="C16" s="84"/>
      <c r="D16" s="84"/>
      <c r="E16" s="84"/>
      <c r="F16" s="84"/>
      <c r="G16" s="83"/>
    </row>
    <row r="17" spans="1:7" ht="14">
      <c r="A17" s="45"/>
      <c r="B17" s="82" t="s">
        <v>33</v>
      </c>
      <c r="C17" s="81"/>
      <c r="D17" s="80"/>
      <c r="E17" s="15"/>
      <c r="F17" s="15"/>
      <c r="G17" s="79"/>
    </row>
    <row r="18" spans="1:7" ht="156">
      <c r="A18" s="45"/>
      <c r="B18" s="68" t="s">
        <v>101</v>
      </c>
      <c r="C18" s="67" t="s">
        <v>102</v>
      </c>
      <c r="D18" s="66">
        <v>2</v>
      </c>
      <c r="E18" s="171"/>
      <c r="F18" s="3">
        <f t="shared" ref="F18:F23" si="2">E18*D18</f>
        <v>0</v>
      </c>
      <c r="G18" s="65">
        <f t="shared" ref="G18:G23" si="3">F18*1.21</f>
        <v>0</v>
      </c>
    </row>
    <row r="19" spans="1:7" ht="240">
      <c r="A19" s="45"/>
      <c r="B19" s="68" t="s">
        <v>35</v>
      </c>
      <c r="C19" s="67" t="s">
        <v>103</v>
      </c>
      <c r="D19" s="66">
        <v>1</v>
      </c>
      <c r="E19" s="171"/>
      <c r="F19" s="3">
        <f t="shared" si="2"/>
        <v>0</v>
      </c>
      <c r="G19" s="65">
        <f t="shared" si="3"/>
        <v>0</v>
      </c>
    </row>
    <row r="20" spans="1:7" ht="144">
      <c r="A20" s="45"/>
      <c r="B20" s="68" t="s">
        <v>34</v>
      </c>
      <c r="C20" s="67" t="s">
        <v>104</v>
      </c>
      <c r="D20" s="66">
        <v>1</v>
      </c>
      <c r="E20" s="171"/>
      <c r="F20" s="3">
        <f t="shared" si="2"/>
        <v>0</v>
      </c>
      <c r="G20" s="65">
        <f t="shared" si="3"/>
        <v>0</v>
      </c>
    </row>
    <row r="21" spans="1:7" ht="96">
      <c r="A21" s="45"/>
      <c r="B21" s="68" t="s">
        <v>23</v>
      </c>
      <c r="C21" s="67" t="s">
        <v>105</v>
      </c>
      <c r="D21" s="66">
        <v>4</v>
      </c>
      <c r="E21" s="171"/>
      <c r="F21" s="3">
        <f t="shared" si="2"/>
        <v>0</v>
      </c>
      <c r="G21" s="65">
        <f t="shared" si="3"/>
        <v>0</v>
      </c>
    </row>
    <row r="22" spans="1:7" ht="156">
      <c r="A22" s="45"/>
      <c r="B22" s="68" t="s">
        <v>22</v>
      </c>
      <c r="C22" s="67" t="s">
        <v>106</v>
      </c>
      <c r="D22" s="66">
        <v>2</v>
      </c>
      <c r="E22" s="171"/>
      <c r="F22" s="3">
        <f t="shared" si="2"/>
        <v>0</v>
      </c>
      <c r="G22" s="65">
        <f t="shared" si="3"/>
        <v>0</v>
      </c>
    </row>
    <row r="23" spans="1:7" ht="96">
      <c r="A23" s="45"/>
      <c r="B23" s="68" t="s">
        <v>23</v>
      </c>
      <c r="C23" s="67" t="s">
        <v>107</v>
      </c>
      <c r="D23" s="66">
        <v>2</v>
      </c>
      <c r="E23" s="171"/>
      <c r="F23" s="3">
        <f t="shared" si="2"/>
        <v>0</v>
      </c>
      <c r="G23" s="65">
        <f t="shared" si="3"/>
        <v>0</v>
      </c>
    </row>
    <row r="24" spans="1:7" ht="18">
      <c r="A24" s="45"/>
      <c r="B24" s="85"/>
      <c r="C24" s="84"/>
      <c r="D24" s="84"/>
      <c r="E24" s="84"/>
      <c r="F24" s="84"/>
      <c r="G24" s="83"/>
    </row>
    <row r="25" spans="1:7" ht="14">
      <c r="A25" s="45"/>
      <c r="B25" s="82" t="s">
        <v>36</v>
      </c>
      <c r="C25" s="81"/>
      <c r="D25" s="80"/>
      <c r="E25" s="15"/>
      <c r="F25" s="15"/>
      <c r="G25" s="79"/>
    </row>
    <row r="26" spans="1:7" ht="132">
      <c r="A26" s="45"/>
      <c r="B26" s="68" t="s">
        <v>37</v>
      </c>
      <c r="C26" s="67" t="s">
        <v>108</v>
      </c>
      <c r="D26" s="66">
        <v>1</v>
      </c>
      <c r="E26" s="171"/>
      <c r="F26" s="3">
        <f>E26*D26</f>
        <v>0</v>
      </c>
      <c r="G26" s="65">
        <f>F26*1.21</f>
        <v>0</v>
      </c>
    </row>
    <row r="27" spans="1:7" ht="132">
      <c r="A27" s="45"/>
      <c r="B27" s="68" t="s">
        <v>109</v>
      </c>
      <c r="C27" s="67" t="s">
        <v>110</v>
      </c>
      <c r="D27" s="66">
        <v>2</v>
      </c>
      <c r="E27" s="171"/>
      <c r="F27" s="3">
        <f>E27*D27</f>
        <v>0</v>
      </c>
      <c r="G27" s="65">
        <f>F27*1.21</f>
        <v>0</v>
      </c>
    </row>
    <row r="28" spans="1:7" ht="120">
      <c r="A28" s="45"/>
      <c r="B28" s="68" t="s">
        <v>38</v>
      </c>
      <c r="C28" s="67" t="s">
        <v>111</v>
      </c>
      <c r="D28" s="66">
        <v>1</v>
      </c>
      <c r="E28" s="171"/>
      <c r="F28" s="3">
        <f>E28*D28</f>
        <v>0</v>
      </c>
      <c r="G28" s="65">
        <f>F28*1.21</f>
        <v>0</v>
      </c>
    </row>
    <row r="29" spans="1:7" ht="36">
      <c r="A29" s="45"/>
      <c r="B29" s="68" t="s">
        <v>39</v>
      </c>
      <c r="C29" s="67" t="s">
        <v>87</v>
      </c>
      <c r="D29" s="66">
        <v>1</v>
      </c>
      <c r="E29" s="171"/>
      <c r="F29" s="3">
        <f>E29*D29</f>
        <v>0</v>
      </c>
      <c r="G29" s="65">
        <f>F29*1.21</f>
        <v>0</v>
      </c>
    </row>
    <row r="30" spans="1:7" ht="14">
      <c r="A30" s="45"/>
      <c r="B30" s="78" t="s">
        <v>3</v>
      </c>
      <c r="C30" s="77"/>
      <c r="D30" s="76"/>
      <c r="E30" s="8"/>
      <c r="F30" s="8">
        <f>SUM(F8:F29)</f>
        <v>0</v>
      </c>
      <c r="G30" s="75">
        <f>SUM(G8:G29)</f>
        <v>0</v>
      </c>
    </row>
    <row r="31" spans="1:7" ht="18">
      <c r="A31" s="45"/>
      <c r="B31" s="74"/>
      <c r="C31" s="73"/>
      <c r="D31" s="73"/>
      <c r="E31" s="73"/>
      <c r="F31" s="73"/>
      <c r="G31" s="72"/>
    </row>
    <row r="32" spans="1:7" ht="18">
      <c r="A32" s="35"/>
      <c r="B32" s="159" t="s">
        <v>27</v>
      </c>
      <c r="C32" s="160"/>
      <c r="D32" s="160"/>
      <c r="E32" s="160"/>
      <c r="F32" s="160"/>
      <c r="G32" s="161"/>
    </row>
    <row r="33" spans="1:7" ht="18">
      <c r="A33" s="45"/>
      <c r="B33" s="85"/>
      <c r="C33" s="84"/>
      <c r="D33" s="84"/>
      <c r="E33" s="84"/>
      <c r="F33" s="84"/>
      <c r="G33" s="83"/>
    </row>
    <row r="34" spans="1:7" ht="14">
      <c r="A34" s="45"/>
      <c r="B34" s="82" t="s">
        <v>56</v>
      </c>
      <c r="C34" s="81"/>
      <c r="D34" s="80"/>
      <c r="E34" s="15"/>
      <c r="F34" s="15"/>
      <c r="G34" s="79"/>
    </row>
    <row r="35" spans="1:7" ht="156">
      <c r="A35" s="45"/>
      <c r="B35" s="68" t="s">
        <v>112</v>
      </c>
      <c r="C35" s="67" t="s">
        <v>41</v>
      </c>
      <c r="D35" s="66">
        <v>1</v>
      </c>
      <c r="E35" s="171"/>
      <c r="F35" s="3">
        <f t="shared" ref="F35:F40" si="4">E35*D35</f>
        <v>0</v>
      </c>
      <c r="G35" s="65">
        <f t="shared" ref="G35:G40" si="5">F35*1.21</f>
        <v>0</v>
      </c>
    </row>
    <row r="36" spans="1:7" ht="48">
      <c r="A36" s="45"/>
      <c r="B36" s="68" t="s">
        <v>113</v>
      </c>
      <c r="C36" s="67" t="s">
        <v>40</v>
      </c>
      <c r="D36" s="66">
        <v>1</v>
      </c>
      <c r="E36" s="171"/>
      <c r="F36" s="3">
        <f t="shared" si="4"/>
        <v>0</v>
      </c>
      <c r="G36" s="65">
        <f t="shared" si="5"/>
        <v>0</v>
      </c>
    </row>
    <row r="37" spans="1:7" ht="16">
      <c r="A37" s="45"/>
      <c r="B37" s="68" t="s">
        <v>42</v>
      </c>
      <c r="C37" s="67" t="s">
        <v>43</v>
      </c>
      <c r="D37" s="66">
        <v>15</v>
      </c>
      <c r="E37" s="171"/>
      <c r="F37" s="3">
        <f t="shared" si="4"/>
        <v>0</v>
      </c>
      <c r="G37" s="65">
        <f t="shared" si="5"/>
        <v>0</v>
      </c>
    </row>
    <row r="38" spans="1:7" ht="16">
      <c r="A38" s="45"/>
      <c r="B38" s="68" t="s">
        <v>44</v>
      </c>
      <c r="C38" s="67" t="s">
        <v>45</v>
      </c>
      <c r="D38" s="66">
        <v>1</v>
      </c>
      <c r="E38" s="171"/>
      <c r="F38" s="3">
        <f t="shared" si="4"/>
        <v>0</v>
      </c>
      <c r="G38" s="65">
        <f t="shared" si="5"/>
        <v>0</v>
      </c>
    </row>
    <row r="39" spans="1:7" ht="32">
      <c r="A39" s="45"/>
      <c r="B39" s="68" t="s">
        <v>46</v>
      </c>
      <c r="C39" s="67" t="s">
        <v>47</v>
      </c>
      <c r="D39" s="66">
        <v>1</v>
      </c>
      <c r="E39" s="171"/>
      <c r="F39" s="3">
        <f t="shared" si="4"/>
        <v>0</v>
      </c>
      <c r="G39" s="65">
        <f t="shared" si="5"/>
        <v>0</v>
      </c>
    </row>
    <row r="40" spans="1:7" ht="16">
      <c r="A40" s="45"/>
      <c r="B40" s="68" t="s">
        <v>48</v>
      </c>
      <c r="C40" s="67" t="s">
        <v>49</v>
      </c>
      <c r="D40" s="66">
        <v>1</v>
      </c>
      <c r="E40" s="171"/>
      <c r="F40" s="3">
        <f t="shared" si="4"/>
        <v>0</v>
      </c>
      <c r="G40" s="65">
        <f t="shared" si="5"/>
        <v>0</v>
      </c>
    </row>
    <row r="41" spans="1:7" ht="18">
      <c r="A41" s="45"/>
      <c r="B41" s="85"/>
      <c r="C41" s="84"/>
      <c r="D41" s="84"/>
      <c r="E41" s="84"/>
      <c r="F41" s="84"/>
      <c r="G41" s="83"/>
    </row>
    <row r="42" spans="1:7" ht="14">
      <c r="A42" s="45"/>
      <c r="B42" s="82" t="s">
        <v>57</v>
      </c>
      <c r="C42" s="81"/>
      <c r="D42" s="80"/>
      <c r="E42" s="15"/>
      <c r="F42" s="15"/>
      <c r="G42" s="79"/>
    </row>
    <row r="43" spans="1:7" ht="24">
      <c r="A43" s="45"/>
      <c r="B43" s="68" t="s">
        <v>50</v>
      </c>
      <c r="C43" s="67" t="s">
        <v>51</v>
      </c>
      <c r="D43" s="66">
        <v>1</v>
      </c>
      <c r="E43" s="171"/>
      <c r="F43" s="3">
        <f>E43*D43</f>
        <v>0</v>
      </c>
      <c r="G43" s="65">
        <f>F43*1.21</f>
        <v>0</v>
      </c>
    </row>
    <row r="44" spans="1:7" ht="16">
      <c r="A44" s="45"/>
      <c r="B44" s="68" t="s">
        <v>52</v>
      </c>
      <c r="C44" s="67" t="s">
        <v>53</v>
      </c>
      <c r="D44" s="66">
        <v>1</v>
      </c>
      <c r="E44" s="171"/>
      <c r="F44" s="3">
        <f>E44*D44</f>
        <v>0</v>
      </c>
      <c r="G44" s="65">
        <f>F44*1.21</f>
        <v>0</v>
      </c>
    </row>
    <row r="45" spans="1:7" ht="16">
      <c r="A45" s="45"/>
      <c r="B45" s="68" t="s">
        <v>54</v>
      </c>
      <c r="C45" s="67" t="s">
        <v>55</v>
      </c>
      <c r="D45" s="66">
        <v>1</v>
      </c>
      <c r="E45" s="171"/>
      <c r="F45" s="3">
        <f>E45*D45</f>
        <v>0</v>
      </c>
      <c r="G45" s="65">
        <f>F45*1.21</f>
        <v>0</v>
      </c>
    </row>
    <row r="46" spans="1:7" ht="14">
      <c r="A46" s="45"/>
      <c r="B46" s="78" t="s">
        <v>3</v>
      </c>
      <c r="C46" s="77"/>
      <c r="D46" s="76"/>
      <c r="E46" s="8"/>
      <c r="F46" s="8">
        <f>SUM(F33:F45)</f>
        <v>0</v>
      </c>
      <c r="G46" s="75">
        <f>SUM(G33:G45)</f>
        <v>0</v>
      </c>
    </row>
    <row r="47" spans="1:7" ht="18">
      <c r="A47" s="45"/>
      <c r="B47" s="74"/>
      <c r="C47" s="73"/>
      <c r="D47" s="73"/>
      <c r="E47" s="73"/>
      <c r="F47" s="73"/>
      <c r="G47" s="72"/>
    </row>
    <row r="48" spans="1:7" ht="18">
      <c r="A48" s="45"/>
      <c r="B48" s="159" t="s">
        <v>4</v>
      </c>
      <c r="C48" s="160"/>
      <c r="D48" s="160"/>
      <c r="E48" s="160"/>
      <c r="F48" s="160"/>
      <c r="G48" s="161"/>
    </row>
    <row r="49" spans="1:7" ht="18">
      <c r="A49" s="45"/>
      <c r="B49" s="74"/>
      <c r="C49" s="73"/>
      <c r="D49" s="73"/>
      <c r="E49" s="73"/>
      <c r="F49" s="73"/>
      <c r="G49" s="72"/>
    </row>
    <row r="50" spans="1:7" ht="14">
      <c r="A50" s="45"/>
      <c r="B50" s="69" t="s">
        <v>16</v>
      </c>
      <c r="C50" s="67"/>
      <c r="D50" s="66"/>
      <c r="E50" s="3"/>
      <c r="F50" s="3"/>
      <c r="G50" s="65"/>
    </row>
    <row r="51" spans="1:7" ht="16">
      <c r="A51" s="45"/>
      <c r="B51" s="68" t="s">
        <v>58</v>
      </c>
      <c r="C51" s="71" t="s">
        <v>59</v>
      </c>
      <c r="D51" s="66">
        <v>1</v>
      </c>
      <c r="E51" s="171"/>
      <c r="F51" s="3">
        <f>E51*D51</f>
        <v>0</v>
      </c>
      <c r="G51" s="65">
        <f>F51*1.21</f>
        <v>0</v>
      </c>
    </row>
    <row r="52" spans="1:7" ht="16">
      <c r="A52" s="45"/>
      <c r="B52" s="68" t="s">
        <v>60</v>
      </c>
      <c r="C52" s="71" t="s">
        <v>61</v>
      </c>
      <c r="D52" s="66">
        <v>1</v>
      </c>
      <c r="E52" s="171"/>
      <c r="F52" s="3">
        <f>E52*D52</f>
        <v>0</v>
      </c>
      <c r="G52" s="65">
        <f>F52*1.21</f>
        <v>0</v>
      </c>
    </row>
    <row r="53" spans="1:7" ht="16">
      <c r="A53" s="45"/>
      <c r="B53" s="68" t="s">
        <v>14</v>
      </c>
      <c r="C53" s="67" t="s">
        <v>15</v>
      </c>
      <c r="D53" s="66">
        <v>1</v>
      </c>
      <c r="E53" s="171"/>
      <c r="F53" s="3">
        <f>E53*D53</f>
        <v>0</v>
      </c>
      <c r="G53" s="65">
        <f>F53*1.21</f>
        <v>0</v>
      </c>
    </row>
    <row r="54" spans="1:7" ht="15">
      <c r="A54" s="45"/>
      <c r="B54" s="70"/>
      <c r="C54" s="67"/>
      <c r="D54" s="66"/>
      <c r="E54" s="3"/>
      <c r="F54" s="3"/>
      <c r="G54" s="65"/>
    </row>
    <row r="55" spans="1:7" ht="14">
      <c r="A55" s="45"/>
      <c r="B55" s="69" t="s">
        <v>86</v>
      </c>
      <c r="C55" s="67"/>
      <c r="D55" s="66"/>
      <c r="E55" s="3"/>
      <c r="F55" s="3"/>
      <c r="G55" s="65"/>
    </row>
    <row r="56" spans="1:7" ht="16">
      <c r="A56" s="45"/>
      <c r="B56" s="70" t="s">
        <v>81</v>
      </c>
      <c r="C56" s="67" t="s">
        <v>81</v>
      </c>
      <c r="D56" s="66">
        <v>1</v>
      </c>
      <c r="E56" s="171"/>
      <c r="F56" s="3">
        <f>E56*D56</f>
        <v>0</v>
      </c>
      <c r="G56" s="65">
        <f>F56*1.21</f>
        <v>0</v>
      </c>
    </row>
    <row r="57" spans="1:7" ht="16">
      <c r="A57" s="45"/>
      <c r="B57" s="70" t="s">
        <v>82</v>
      </c>
      <c r="C57" s="67" t="s">
        <v>83</v>
      </c>
      <c r="D57" s="66">
        <v>1</v>
      </c>
      <c r="E57" s="171"/>
      <c r="F57" s="3">
        <f>E57*D57</f>
        <v>0</v>
      </c>
      <c r="G57" s="65">
        <f>F57*1.21</f>
        <v>0</v>
      </c>
    </row>
    <row r="58" spans="1:7" ht="16">
      <c r="A58" s="45"/>
      <c r="B58" s="70" t="s">
        <v>84</v>
      </c>
      <c r="C58" s="67" t="s">
        <v>85</v>
      </c>
      <c r="D58" s="66">
        <v>1</v>
      </c>
      <c r="E58" s="171"/>
      <c r="F58" s="3">
        <f>E58*D58</f>
        <v>0</v>
      </c>
      <c r="G58" s="65">
        <f>F58*1.21</f>
        <v>0</v>
      </c>
    </row>
    <row r="59" spans="1:7" ht="15">
      <c r="A59" s="45"/>
      <c r="B59" s="70"/>
      <c r="C59" s="67"/>
      <c r="D59" s="66"/>
      <c r="E59" s="3"/>
      <c r="F59" s="3"/>
      <c r="G59" s="65"/>
    </row>
    <row r="60" spans="1:7" ht="14">
      <c r="A60" s="45"/>
      <c r="B60" s="69" t="s">
        <v>17</v>
      </c>
      <c r="C60" s="67"/>
      <c r="D60" s="66"/>
      <c r="E60" s="3"/>
      <c r="F60" s="3"/>
      <c r="G60" s="65"/>
    </row>
    <row r="61" spans="1:7" ht="32">
      <c r="A61" s="45"/>
      <c r="B61" s="68" t="s">
        <v>18</v>
      </c>
      <c r="C61" s="67" t="s">
        <v>19</v>
      </c>
      <c r="D61" s="66">
        <v>1</v>
      </c>
      <c r="E61" s="171"/>
      <c r="F61" s="3">
        <f>E61*D61</f>
        <v>0</v>
      </c>
      <c r="G61" s="65">
        <f>F61*1.21</f>
        <v>0</v>
      </c>
    </row>
    <row r="62" spans="1:7" ht="16">
      <c r="A62" s="45"/>
      <c r="B62" s="68" t="s">
        <v>20</v>
      </c>
      <c r="C62" s="67" t="s">
        <v>21</v>
      </c>
      <c r="D62" s="66">
        <v>1</v>
      </c>
      <c r="E62" s="171"/>
      <c r="F62" s="3">
        <f>E62*D62</f>
        <v>0</v>
      </c>
      <c r="G62" s="65">
        <f>F62*1.21</f>
        <v>0</v>
      </c>
    </row>
    <row r="63" spans="1:7" ht="14" thickBot="1">
      <c r="A63" s="45"/>
      <c r="B63" s="64" t="s">
        <v>3</v>
      </c>
      <c r="C63" s="63"/>
      <c r="D63" s="62"/>
      <c r="E63" s="61"/>
      <c r="F63" s="60">
        <f>SUM(F49:F62)</f>
        <v>0</v>
      </c>
      <c r="G63" s="59">
        <f>SUM(G49:G62)</f>
        <v>0</v>
      </c>
    </row>
    <row r="64" spans="1:7" ht="14" thickBot="1">
      <c r="A64" s="45"/>
      <c r="B64" s="45"/>
      <c r="C64" s="58"/>
      <c r="D64" s="57"/>
      <c r="E64" s="57"/>
      <c r="F64" s="57"/>
      <c r="G64" s="56"/>
    </row>
    <row r="65" spans="1:7" ht="16" thickBot="1">
      <c r="A65" s="45"/>
      <c r="B65" s="7" t="s">
        <v>8</v>
      </c>
      <c r="C65" s="51"/>
      <c r="D65" s="9"/>
      <c r="E65" s="9"/>
      <c r="F65" s="9"/>
      <c r="G65" s="50">
        <f ca="1">SUMIF($B$8:B63,"celkem",F8)</f>
        <v>0</v>
      </c>
    </row>
    <row r="66" spans="1:7" ht="14" thickBot="1">
      <c r="A66" s="45"/>
      <c r="B66" s="55"/>
      <c r="C66" s="54"/>
      <c r="D66" s="53"/>
      <c r="E66" s="53"/>
      <c r="F66" s="53"/>
      <c r="G66" s="52"/>
    </row>
    <row r="67" spans="1:7" ht="16" thickBot="1">
      <c r="A67" s="45"/>
      <c r="B67" s="7" t="s">
        <v>9</v>
      </c>
      <c r="C67" s="51"/>
      <c r="D67" s="9"/>
      <c r="E67" s="9"/>
      <c r="F67" s="9"/>
      <c r="G67" s="50">
        <f ca="1">G69-G65</f>
        <v>0</v>
      </c>
    </row>
    <row r="68" spans="1:7" ht="14" thickBot="1">
      <c r="A68" s="45"/>
      <c r="B68" s="49"/>
      <c r="C68" s="48"/>
      <c r="D68" s="47"/>
      <c r="E68" s="47"/>
      <c r="F68" s="47"/>
      <c r="G68" s="46"/>
    </row>
    <row r="69" spans="1:7" ht="17" thickBot="1">
      <c r="A69" s="45"/>
      <c r="B69" s="44" t="s">
        <v>2</v>
      </c>
      <c r="C69" s="43"/>
      <c r="D69" s="10"/>
      <c r="E69" s="10"/>
      <c r="F69" s="10"/>
      <c r="G69" s="42">
        <f ca="1">SUMIF($B$8:B63,"celkem",G8)</f>
        <v>0</v>
      </c>
    </row>
  </sheetData>
  <sheetProtection algorithmName="SHA-512" hashValue="M2mjsuM3QVdyXRHZwJlGkbJxmv/kakVBTngng/hsP2fFcbYAiEY2oiX3MyC2KJIxEZ5wWFOEc5vYz1gOuFzB8w==" saltValue="NUbgVlOmZWY8sE3sAQATrw==" spinCount="100000" sheet="1" objects="1" scenarios="1" selectLockedCells="1"/>
  <mergeCells count="4">
    <mergeCell ref="B2:G3"/>
    <mergeCell ref="B7:G7"/>
    <mergeCell ref="B48:G48"/>
    <mergeCell ref="B32:G32"/>
  </mergeCells>
  <pageMargins left="0.23622047244094491" right="0.23622047244094491" top="0.39370078740157483" bottom="0.39370078740157483" header="0.31496062992125984" footer="0.31496062992125984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D7AE-A464-4744-81DD-7B09393349F5}">
  <sheetPr>
    <tabColor theme="2" tint="-0.249977111117893"/>
    <pageSetUpPr fitToPage="1"/>
  </sheetPr>
  <dimension ref="A1:G52"/>
  <sheetViews>
    <sheetView zoomScale="138" zoomScaleNormal="70" workbookViewId="0">
      <selection activeCell="E10" sqref="E10"/>
    </sheetView>
  </sheetViews>
  <sheetFormatPr baseColWidth="10" defaultColWidth="8.83203125" defaultRowHeight="13"/>
  <cols>
    <col min="1" max="1" width="3.6640625" style="16" customWidth="1"/>
    <col min="2" max="2" width="38.83203125" style="16" customWidth="1"/>
    <col min="3" max="3" width="45.1640625" style="16" customWidth="1"/>
    <col min="4" max="4" width="4.1640625" style="16" customWidth="1"/>
    <col min="5" max="6" width="15.6640625" style="16" customWidth="1"/>
    <col min="7" max="7" width="18.6640625" style="16" customWidth="1"/>
    <col min="8" max="16384" width="8.83203125" style="16"/>
  </cols>
  <sheetData>
    <row r="1" spans="1:7" ht="14" thickBot="1"/>
    <row r="2" spans="1:7">
      <c r="A2" s="24"/>
      <c r="B2" s="153" t="s">
        <v>90</v>
      </c>
      <c r="C2" s="154"/>
      <c r="D2" s="154"/>
      <c r="E2" s="154"/>
      <c r="F2" s="154"/>
      <c r="G2" s="155"/>
    </row>
    <row r="3" spans="1:7" ht="14" thickBot="1">
      <c r="A3" s="24"/>
      <c r="B3" s="156"/>
      <c r="C3" s="157"/>
      <c r="D3" s="157"/>
      <c r="E3" s="157"/>
      <c r="F3" s="157"/>
      <c r="G3" s="158"/>
    </row>
    <row r="4" spans="1:7" ht="14" thickBot="1">
      <c r="A4" s="24"/>
      <c r="B4" s="40"/>
      <c r="C4" s="95"/>
      <c r="D4" s="39"/>
      <c r="E4" s="39"/>
      <c r="F4" s="39"/>
      <c r="G4" s="94"/>
    </row>
    <row r="5" spans="1:7" ht="27" thickBot="1">
      <c r="A5" s="35"/>
      <c r="B5" s="93" t="s">
        <v>0</v>
      </c>
      <c r="C5" s="92" t="s">
        <v>5</v>
      </c>
      <c r="D5" s="92" t="s">
        <v>1</v>
      </c>
      <c r="E5" s="6" t="s">
        <v>10</v>
      </c>
      <c r="F5" s="91" t="s">
        <v>6</v>
      </c>
      <c r="G5" s="90" t="s">
        <v>7</v>
      </c>
    </row>
    <row r="6" spans="1:7" ht="14" thickTop="1">
      <c r="A6" s="35"/>
      <c r="B6" s="89"/>
      <c r="C6" s="88"/>
      <c r="D6" s="87"/>
      <c r="E6" s="87"/>
      <c r="F6" s="87"/>
      <c r="G6" s="86"/>
    </row>
    <row r="7" spans="1:7" ht="18">
      <c r="A7" s="35"/>
      <c r="B7" s="159" t="s">
        <v>26</v>
      </c>
      <c r="C7" s="160"/>
      <c r="D7" s="160"/>
      <c r="E7" s="160"/>
      <c r="F7" s="160"/>
      <c r="G7" s="161"/>
    </row>
    <row r="8" spans="1:7" ht="18">
      <c r="A8" s="45"/>
      <c r="B8" s="85"/>
      <c r="C8" s="84"/>
      <c r="D8" s="84"/>
      <c r="E8" s="84"/>
      <c r="F8" s="84"/>
      <c r="G8" s="83"/>
    </row>
    <row r="9" spans="1:7" ht="14">
      <c r="A9" s="45"/>
      <c r="B9" s="82" t="s">
        <v>28</v>
      </c>
      <c r="C9" s="81"/>
      <c r="D9" s="80"/>
      <c r="E9" s="15"/>
      <c r="F9" s="15"/>
      <c r="G9" s="79"/>
    </row>
    <row r="10" spans="1:7" ht="120">
      <c r="A10" s="45"/>
      <c r="B10" s="68" t="s">
        <v>114</v>
      </c>
      <c r="C10" s="67" t="s">
        <v>64</v>
      </c>
      <c r="D10" s="66">
        <v>5</v>
      </c>
      <c r="E10" s="171"/>
      <c r="F10" s="3">
        <f>E10*D10</f>
        <v>0</v>
      </c>
      <c r="G10" s="65">
        <f>F10*1.21</f>
        <v>0</v>
      </c>
    </row>
    <row r="11" spans="1:7" ht="72">
      <c r="A11" s="45"/>
      <c r="B11" s="68" t="s">
        <v>62</v>
      </c>
      <c r="C11" s="67" t="s">
        <v>63</v>
      </c>
      <c r="D11" s="66">
        <v>10</v>
      </c>
      <c r="E11" s="171"/>
      <c r="F11" s="3">
        <f>E11*D11</f>
        <v>0</v>
      </c>
      <c r="G11" s="65">
        <f>F11*1.21</f>
        <v>0</v>
      </c>
    </row>
    <row r="12" spans="1:7" ht="18">
      <c r="A12" s="45"/>
      <c r="B12" s="85"/>
      <c r="C12" s="84"/>
      <c r="D12" s="84"/>
      <c r="E12" s="84"/>
      <c r="F12" s="84"/>
      <c r="G12" s="83"/>
    </row>
    <row r="13" spans="1:7" ht="14">
      <c r="A13" s="45"/>
      <c r="B13" s="82" t="s">
        <v>33</v>
      </c>
      <c r="C13" s="81"/>
      <c r="D13" s="80"/>
      <c r="E13" s="15"/>
      <c r="F13" s="15"/>
      <c r="G13" s="79"/>
    </row>
    <row r="14" spans="1:7" ht="132">
      <c r="A14" s="45"/>
      <c r="B14" s="68" t="s">
        <v>73</v>
      </c>
      <c r="C14" s="67" t="s">
        <v>71</v>
      </c>
      <c r="D14" s="66">
        <v>2</v>
      </c>
      <c r="E14" s="171"/>
      <c r="F14" s="3">
        <f>E14*D14</f>
        <v>0</v>
      </c>
      <c r="G14" s="65">
        <f>F14*1.21</f>
        <v>0</v>
      </c>
    </row>
    <row r="15" spans="1:7" ht="120">
      <c r="A15" s="45"/>
      <c r="B15" s="68" t="s">
        <v>74</v>
      </c>
      <c r="C15" s="67" t="s">
        <v>72</v>
      </c>
      <c r="D15" s="66">
        <v>2</v>
      </c>
      <c r="E15" s="171"/>
      <c r="F15" s="3">
        <f>E15*D15</f>
        <v>0</v>
      </c>
      <c r="G15" s="65">
        <f>F15*1.21</f>
        <v>0</v>
      </c>
    </row>
    <row r="16" spans="1:7" ht="132">
      <c r="A16" s="45"/>
      <c r="B16" s="68" t="s">
        <v>75</v>
      </c>
      <c r="C16" s="67" t="s">
        <v>76</v>
      </c>
      <c r="D16" s="66">
        <v>1</v>
      </c>
      <c r="E16" s="171"/>
      <c r="F16" s="3">
        <f>E16*D16</f>
        <v>0</v>
      </c>
      <c r="G16" s="65">
        <f>F16*1.21</f>
        <v>0</v>
      </c>
    </row>
    <row r="17" spans="1:7" ht="132">
      <c r="A17" s="45"/>
      <c r="B17" s="68" t="s">
        <v>75</v>
      </c>
      <c r="C17" s="67" t="s">
        <v>77</v>
      </c>
      <c r="D17" s="66">
        <v>1</v>
      </c>
      <c r="E17" s="171"/>
      <c r="F17" s="3">
        <f>E17*D17</f>
        <v>0</v>
      </c>
      <c r="G17" s="65">
        <f>F17*1.21</f>
        <v>0</v>
      </c>
    </row>
    <row r="18" spans="1:7" ht="48">
      <c r="A18" s="45"/>
      <c r="B18" s="68" t="s">
        <v>78</v>
      </c>
      <c r="C18" s="67" t="s">
        <v>79</v>
      </c>
      <c r="D18" s="66">
        <v>1</v>
      </c>
      <c r="E18" s="171"/>
      <c r="F18" s="3">
        <f>E18*D18</f>
        <v>0</v>
      </c>
      <c r="G18" s="65">
        <f>F18*1.21</f>
        <v>0</v>
      </c>
    </row>
    <row r="19" spans="1:7" ht="18">
      <c r="A19" s="45"/>
      <c r="B19" s="85"/>
      <c r="C19" s="84"/>
      <c r="D19" s="84"/>
      <c r="E19" s="84"/>
      <c r="F19" s="84"/>
      <c r="G19" s="83"/>
    </row>
    <row r="20" spans="1:7" ht="14">
      <c r="A20" s="45"/>
      <c r="B20" s="82" t="s">
        <v>65</v>
      </c>
      <c r="C20" s="81"/>
      <c r="D20" s="80"/>
      <c r="E20" s="15"/>
      <c r="F20" s="15"/>
      <c r="G20" s="79"/>
    </row>
    <row r="21" spans="1:7" ht="60">
      <c r="A21" s="45"/>
      <c r="B21" s="68" t="s">
        <v>66</v>
      </c>
      <c r="C21" s="67" t="s">
        <v>67</v>
      </c>
      <c r="D21" s="66">
        <v>1</v>
      </c>
      <c r="E21" s="171"/>
      <c r="F21" s="3">
        <f>E21*D21</f>
        <v>0</v>
      </c>
      <c r="G21" s="65">
        <f>F21*1.21</f>
        <v>0</v>
      </c>
    </row>
    <row r="22" spans="1:7" ht="48">
      <c r="A22" s="45"/>
      <c r="B22" s="68" t="s">
        <v>68</v>
      </c>
      <c r="C22" s="67" t="s">
        <v>69</v>
      </c>
      <c r="D22" s="66">
        <v>2</v>
      </c>
      <c r="E22" s="171"/>
      <c r="F22" s="3">
        <f>E22*D22</f>
        <v>0</v>
      </c>
      <c r="G22" s="65">
        <f>F22*1.21</f>
        <v>0</v>
      </c>
    </row>
    <row r="23" spans="1:7" ht="16">
      <c r="A23" s="45"/>
      <c r="B23" s="68" t="s">
        <v>70</v>
      </c>
      <c r="C23" s="67" t="s">
        <v>88</v>
      </c>
      <c r="D23" s="66">
        <v>1</v>
      </c>
      <c r="E23" s="171"/>
      <c r="F23" s="3">
        <f>E23*D23</f>
        <v>0</v>
      </c>
      <c r="G23" s="65">
        <f>F23*1.21</f>
        <v>0</v>
      </c>
    </row>
    <row r="24" spans="1:7" ht="14">
      <c r="A24" s="45"/>
      <c r="B24" s="78" t="s">
        <v>3</v>
      </c>
      <c r="C24" s="77"/>
      <c r="D24" s="76"/>
      <c r="E24" s="8"/>
      <c r="F24" s="8">
        <f>SUM(F8:F23)</f>
        <v>0</v>
      </c>
      <c r="G24" s="75">
        <f>SUM(G8:G23)</f>
        <v>0</v>
      </c>
    </row>
    <row r="25" spans="1:7" ht="18">
      <c r="A25" s="45"/>
      <c r="B25" s="74"/>
      <c r="C25" s="73"/>
      <c r="D25" s="73"/>
      <c r="E25" s="73"/>
      <c r="F25" s="73"/>
      <c r="G25" s="72"/>
    </row>
    <row r="26" spans="1:7" ht="18">
      <c r="A26" s="35"/>
      <c r="B26" s="159" t="s">
        <v>27</v>
      </c>
      <c r="C26" s="160"/>
      <c r="D26" s="160"/>
      <c r="E26" s="160"/>
      <c r="F26" s="160"/>
      <c r="G26" s="161"/>
    </row>
    <row r="27" spans="1:7" ht="18">
      <c r="A27" s="45"/>
      <c r="B27" s="85"/>
      <c r="C27" s="84"/>
      <c r="D27" s="84"/>
      <c r="E27" s="84"/>
      <c r="F27" s="84"/>
      <c r="G27" s="83"/>
    </row>
    <row r="28" spans="1:7" ht="14">
      <c r="A28" s="45"/>
      <c r="B28" s="82" t="s">
        <v>56</v>
      </c>
      <c r="C28" s="81"/>
      <c r="D28" s="80"/>
      <c r="E28" s="15"/>
      <c r="F28" s="15"/>
      <c r="G28" s="79"/>
    </row>
    <row r="29" spans="1:7" ht="156">
      <c r="A29" s="45"/>
      <c r="B29" s="68" t="s">
        <v>115</v>
      </c>
      <c r="C29" s="67" t="s">
        <v>89</v>
      </c>
      <c r="D29" s="66">
        <v>1</v>
      </c>
      <c r="E29" s="171"/>
      <c r="F29" s="3">
        <f>E29*D29</f>
        <v>0</v>
      </c>
      <c r="G29" s="65">
        <f>F29*1.21</f>
        <v>0</v>
      </c>
    </row>
    <row r="30" spans="1:7" ht="16">
      <c r="A30" s="45"/>
      <c r="B30" s="68" t="s">
        <v>42</v>
      </c>
      <c r="C30" s="67" t="s">
        <v>43</v>
      </c>
      <c r="D30" s="66">
        <v>15</v>
      </c>
      <c r="E30" s="171"/>
      <c r="F30" s="3">
        <f>E30*D30</f>
        <v>0</v>
      </c>
      <c r="G30" s="65">
        <f>F30*1.21</f>
        <v>0</v>
      </c>
    </row>
    <row r="31" spans="1:7" ht="16">
      <c r="A31" s="45"/>
      <c r="B31" s="68" t="s">
        <v>44</v>
      </c>
      <c r="C31" s="67" t="s">
        <v>45</v>
      </c>
      <c r="D31" s="66">
        <v>1</v>
      </c>
      <c r="E31" s="171"/>
      <c r="F31" s="3">
        <f>E31*D31</f>
        <v>0</v>
      </c>
      <c r="G31" s="65">
        <f>F31*1.21</f>
        <v>0</v>
      </c>
    </row>
    <row r="32" spans="1:7" ht="32">
      <c r="A32" s="45"/>
      <c r="B32" s="68" t="s">
        <v>46</v>
      </c>
      <c r="C32" s="67" t="s">
        <v>47</v>
      </c>
      <c r="D32" s="66">
        <v>1</v>
      </c>
      <c r="E32" s="171"/>
      <c r="F32" s="3">
        <f>E32*D32</f>
        <v>0</v>
      </c>
      <c r="G32" s="65">
        <f>F32*1.21</f>
        <v>0</v>
      </c>
    </row>
    <row r="33" spans="1:7" ht="16">
      <c r="A33" s="45"/>
      <c r="B33" s="68" t="s">
        <v>48</v>
      </c>
      <c r="C33" s="67" t="s">
        <v>49</v>
      </c>
      <c r="D33" s="66">
        <v>1</v>
      </c>
      <c r="E33" s="171"/>
      <c r="F33" s="3">
        <f>E33*D33</f>
        <v>0</v>
      </c>
      <c r="G33" s="65">
        <f>F33*1.21</f>
        <v>0</v>
      </c>
    </row>
    <row r="34" spans="1:7" ht="18">
      <c r="A34" s="45"/>
      <c r="B34" s="85"/>
      <c r="C34" s="84"/>
      <c r="D34" s="84"/>
      <c r="E34" s="84"/>
      <c r="F34" s="84"/>
      <c r="G34" s="83"/>
    </row>
    <row r="35" spans="1:7" ht="14">
      <c r="A35" s="45"/>
      <c r="B35" s="82" t="s">
        <v>57</v>
      </c>
      <c r="C35" s="81"/>
      <c r="D35" s="80"/>
      <c r="E35" s="15"/>
      <c r="F35" s="15"/>
      <c r="G35" s="79"/>
    </row>
    <row r="36" spans="1:7" ht="24">
      <c r="A36" s="45"/>
      <c r="B36" s="68" t="s">
        <v>50</v>
      </c>
      <c r="C36" s="67" t="s">
        <v>51</v>
      </c>
      <c r="D36" s="66">
        <v>1</v>
      </c>
      <c r="E36" s="171"/>
      <c r="F36" s="3">
        <f>E36*D36</f>
        <v>0</v>
      </c>
      <c r="G36" s="65">
        <f>F36*1.21</f>
        <v>0</v>
      </c>
    </row>
    <row r="37" spans="1:7" ht="16">
      <c r="A37" s="45"/>
      <c r="B37" s="68" t="s">
        <v>52</v>
      </c>
      <c r="C37" s="67" t="s">
        <v>53</v>
      </c>
      <c r="D37" s="66">
        <v>1</v>
      </c>
      <c r="E37" s="171"/>
      <c r="F37" s="3">
        <f>E37*D37</f>
        <v>0</v>
      </c>
      <c r="G37" s="65">
        <f>F37*1.21</f>
        <v>0</v>
      </c>
    </row>
    <row r="38" spans="1:7" ht="16">
      <c r="A38" s="45"/>
      <c r="B38" s="68" t="s">
        <v>54</v>
      </c>
      <c r="C38" s="67" t="s">
        <v>55</v>
      </c>
      <c r="D38" s="66">
        <v>1</v>
      </c>
      <c r="E38" s="171"/>
      <c r="F38" s="3">
        <f>E38*D38</f>
        <v>0</v>
      </c>
      <c r="G38" s="65">
        <f>F38*1.21</f>
        <v>0</v>
      </c>
    </row>
    <row r="39" spans="1:7" ht="14">
      <c r="A39" s="45"/>
      <c r="B39" s="78" t="s">
        <v>3</v>
      </c>
      <c r="C39" s="77"/>
      <c r="D39" s="76"/>
      <c r="E39" s="8"/>
      <c r="F39" s="8">
        <f>SUM(F27:F38)</f>
        <v>0</v>
      </c>
      <c r="G39" s="75">
        <f>SUM(G27:G38)</f>
        <v>0</v>
      </c>
    </row>
    <row r="40" spans="1:7" ht="18">
      <c r="A40" s="45"/>
      <c r="B40" s="74"/>
      <c r="C40" s="73"/>
      <c r="D40" s="73"/>
      <c r="E40" s="73"/>
      <c r="F40" s="73"/>
      <c r="G40" s="72"/>
    </row>
    <row r="41" spans="1:7" ht="18">
      <c r="A41" s="45"/>
      <c r="B41" s="159" t="s">
        <v>4</v>
      </c>
      <c r="C41" s="160"/>
      <c r="D41" s="160"/>
      <c r="E41" s="160"/>
      <c r="F41" s="160"/>
      <c r="G41" s="161"/>
    </row>
    <row r="42" spans="1:7" ht="18">
      <c r="A42" s="45"/>
      <c r="B42" s="74"/>
      <c r="C42" s="73"/>
      <c r="D42" s="73"/>
      <c r="E42" s="73"/>
      <c r="F42" s="73"/>
      <c r="G42" s="72"/>
    </row>
    <row r="43" spans="1:7" ht="14">
      <c r="A43" s="45"/>
      <c r="B43" s="69" t="s">
        <v>17</v>
      </c>
      <c r="C43" s="67"/>
      <c r="D43" s="66"/>
      <c r="E43" s="3"/>
      <c r="F43" s="3"/>
      <c r="G43" s="65"/>
    </row>
    <row r="44" spans="1:7" ht="32">
      <c r="A44" s="45"/>
      <c r="B44" s="68" t="s">
        <v>18</v>
      </c>
      <c r="C44" s="67" t="s">
        <v>19</v>
      </c>
      <c r="D44" s="66">
        <v>1</v>
      </c>
      <c r="E44" s="171"/>
      <c r="F44" s="3">
        <f>E44*D44</f>
        <v>0</v>
      </c>
      <c r="G44" s="65">
        <f>F44*1.21</f>
        <v>0</v>
      </c>
    </row>
    <row r="45" spans="1:7" ht="16">
      <c r="A45" s="45"/>
      <c r="B45" s="68" t="s">
        <v>20</v>
      </c>
      <c r="C45" s="67" t="s">
        <v>21</v>
      </c>
      <c r="D45" s="66">
        <v>1</v>
      </c>
      <c r="E45" s="171"/>
      <c r="F45" s="3">
        <f>E45*D45</f>
        <v>0</v>
      </c>
      <c r="G45" s="65">
        <f>F45*1.21</f>
        <v>0</v>
      </c>
    </row>
    <row r="46" spans="1:7" ht="14" thickBot="1">
      <c r="A46" s="45"/>
      <c r="B46" s="64" t="s">
        <v>3</v>
      </c>
      <c r="C46" s="63"/>
      <c r="D46" s="62"/>
      <c r="E46" s="61"/>
      <c r="F46" s="60">
        <f>SUM(F42:F45)</f>
        <v>0</v>
      </c>
      <c r="G46" s="59">
        <f>SUM(G42:G45)</f>
        <v>0</v>
      </c>
    </row>
    <row r="47" spans="1:7" ht="14" thickBot="1">
      <c r="A47" s="45"/>
      <c r="B47" s="45"/>
      <c r="C47" s="58"/>
      <c r="D47" s="57"/>
      <c r="E47" s="57"/>
      <c r="F47" s="57"/>
      <c r="G47" s="56"/>
    </row>
    <row r="48" spans="1:7" ht="16" thickBot="1">
      <c r="A48" s="45"/>
      <c r="B48" s="7" t="s">
        <v>8</v>
      </c>
      <c r="C48" s="51"/>
      <c r="D48" s="9"/>
      <c r="E48" s="9"/>
      <c r="F48" s="9"/>
      <c r="G48" s="50">
        <f>F46+F39+F24</f>
        <v>0</v>
      </c>
    </row>
    <row r="49" spans="1:7" ht="14" thickBot="1">
      <c r="A49" s="45"/>
      <c r="B49" s="55"/>
      <c r="C49" s="54"/>
      <c r="D49" s="53"/>
      <c r="E49" s="53"/>
      <c r="F49" s="53"/>
      <c r="G49" s="52"/>
    </row>
    <row r="50" spans="1:7" ht="16" thickBot="1">
      <c r="A50" s="45"/>
      <c r="B50" s="7" t="s">
        <v>9</v>
      </c>
      <c r="C50" s="51"/>
      <c r="D50" s="9"/>
      <c r="E50" s="9"/>
      <c r="F50" s="9"/>
      <c r="G50" s="50">
        <f ca="1">G52-G48</f>
        <v>0</v>
      </c>
    </row>
    <row r="51" spans="1:7" ht="14" thickBot="1">
      <c r="A51" s="45"/>
      <c r="B51" s="49"/>
      <c r="C51" s="48"/>
      <c r="D51" s="47"/>
      <c r="E51" s="47"/>
      <c r="F51" s="47"/>
      <c r="G51" s="46"/>
    </row>
    <row r="52" spans="1:7" ht="17" thickBot="1">
      <c r="A52" s="45"/>
      <c r="B52" s="44" t="s">
        <v>2</v>
      </c>
      <c r="C52" s="43"/>
      <c r="D52" s="10"/>
      <c r="E52" s="10"/>
      <c r="F52" s="10"/>
      <c r="G52" s="42">
        <f ca="1">SUMIF($B$8:B46,"celkem",G8)</f>
        <v>0</v>
      </c>
    </row>
  </sheetData>
  <sheetProtection algorithmName="SHA-512" hashValue="L7N6fFKQtiCD3gpJgaipPNKHskZebjFmB/NQqbFz+STpzKu1zAXaPCQl3eYF+vKR+dJmBvAlFcX80mNhoxivjw==" saltValue="IVDr3AbHw9uGUyrDvZE1iA==" spinCount="100000" sheet="1" objects="1" scenarios="1" selectLockedCells="1"/>
  <mergeCells count="4">
    <mergeCell ref="B2:G3"/>
    <mergeCell ref="B7:G7"/>
    <mergeCell ref="B41:G41"/>
    <mergeCell ref="B26:G26"/>
  </mergeCells>
  <pageMargins left="0.23622047244094491" right="0.23622047244094491" top="0.39370078740157483" bottom="0.39370078740157483" header="0.31496062992125984" footer="0.31496062992125984"/>
  <pageSetup paperSize="9" scale="4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919E-6167-D947-A405-9182C09BF96D}">
  <sheetPr>
    <tabColor theme="2" tint="-0.249977111117893"/>
    <pageSetUpPr fitToPage="1"/>
  </sheetPr>
  <dimension ref="A1:I23"/>
  <sheetViews>
    <sheetView zoomScaleNormal="100" workbookViewId="0">
      <selection activeCell="E8" sqref="E8"/>
    </sheetView>
  </sheetViews>
  <sheetFormatPr baseColWidth="10" defaultColWidth="9" defaultRowHeight="13"/>
  <cols>
    <col min="1" max="1" width="3.6640625" style="96" customWidth="1"/>
    <col min="2" max="2" width="38.6640625" style="96" customWidth="1"/>
    <col min="3" max="3" width="45.1640625" style="96" customWidth="1"/>
    <col min="4" max="4" width="4.1640625" style="96" customWidth="1"/>
    <col min="5" max="6" width="15.6640625" style="96" customWidth="1"/>
    <col min="7" max="7" width="18.6640625" style="96" customWidth="1"/>
    <col min="8" max="16384" width="9" style="96"/>
  </cols>
  <sheetData>
    <row r="1" spans="1:7" ht="14" thickBot="1"/>
    <row r="2" spans="1:7">
      <c r="A2" s="146"/>
      <c r="B2" s="162" t="s">
        <v>94</v>
      </c>
      <c r="C2" s="163"/>
      <c r="D2" s="163"/>
      <c r="E2" s="163"/>
      <c r="F2" s="163"/>
      <c r="G2" s="164"/>
    </row>
    <row r="3" spans="1:7" ht="24" customHeight="1" thickBot="1">
      <c r="A3" s="146"/>
      <c r="B3" s="165"/>
      <c r="C3" s="166"/>
      <c r="D3" s="166"/>
      <c r="E3" s="166"/>
      <c r="F3" s="166"/>
      <c r="G3" s="167"/>
    </row>
    <row r="4" spans="1:7" ht="14" thickBot="1">
      <c r="A4" s="146"/>
      <c r="B4" s="145"/>
      <c r="C4" s="144"/>
      <c r="D4" s="143"/>
      <c r="E4" s="143"/>
      <c r="F4" s="143"/>
      <c r="G4" s="142"/>
    </row>
    <row r="5" spans="1:7" ht="27" thickBot="1">
      <c r="A5" s="133"/>
      <c r="B5" s="141" t="s">
        <v>0</v>
      </c>
      <c r="C5" s="140" t="s">
        <v>5</v>
      </c>
      <c r="D5" s="140" t="s">
        <v>1</v>
      </c>
      <c r="E5" s="6" t="s">
        <v>10</v>
      </c>
      <c r="F5" s="139" t="s">
        <v>6</v>
      </c>
      <c r="G5" s="138" t="s">
        <v>7</v>
      </c>
    </row>
    <row r="6" spans="1:7" ht="14" thickTop="1">
      <c r="A6" s="133"/>
      <c r="B6" s="137"/>
      <c r="C6" s="136"/>
      <c r="D6" s="135"/>
      <c r="E6" s="135"/>
      <c r="F6" s="135"/>
      <c r="G6" s="134"/>
    </row>
    <row r="7" spans="1:7" ht="33.75" customHeight="1">
      <c r="A7" s="133"/>
      <c r="B7" s="168" t="s">
        <v>93</v>
      </c>
      <c r="C7" s="169"/>
      <c r="D7" s="169"/>
      <c r="E7" s="169"/>
      <c r="F7" s="169"/>
      <c r="G7" s="170"/>
    </row>
    <row r="8" spans="1:7" ht="52.5" customHeight="1">
      <c r="A8" s="100"/>
      <c r="B8" s="124" t="s">
        <v>68</v>
      </c>
      <c r="C8" s="123" t="s">
        <v>92</v>
      </c>
      <c r="D8" s="122">
        <v>3</v>
      </c>
      <c r="E8" s="171"/>
      <c r="F8" s="3">
        <f>E8*D8</f>
        <v>0</v>
      </c>
      <c r="G8" s="121">
        <f>F8*1.21</f>
        <v>0</v>
      </c>
    </row>
    <row r="9" spans="1:7" ht="52.5" customHeight="1">
      <c r="A9" s="100"/>
      <c r="B9" s="124" t="s">
        <v>68</v>
      </c>
      <c r="C9" s="123" t="s">
        <v>91</v>
      </c>
      <c r="D9" s="122">
        <v>1</v>
      </c>
      <c r="E9" s="171"/>
      <c r="F9" s="3">
        <f>E9*D9</f>
        <v>0</v>
      </c>
      <c r="G9" s="121">
        <f>F9*1.21</f>
        <v>0</v>
      </c>
    </row>
    <row r="10" spans="1:7" ht="22.5" customHeight="1">
      <c r="A10" s="100"/>
      <c r="B10" s="132" t="s">
        <v>3</v>
      </c>
      <c r="C10" s="131"/>
      <c r="D10" s="130"/>
      <c r="E10" s="8"/>
      <c r="F10" s="8">
        <f>SUM(F8:F9)</f>
        <v>0</v>
      </c>
      <c r="G10" s="129">
        <f>SUM(G8:G9)</f>
        <v>0</v>
      </c>
    </row>
    <row r="11" spans="1:7" ht="17.25" customHeight="1">
      <c r="A11" s="100"/>
      <c r="B11" s="128"/>
      <c r="C11" s="127"/>
      <c r="D11" s="127"/>
      <c r="E11" s="127"/>
      <c r="F11" s="127"/>
      <c r="G11" s="126"/>
    </row>
    <row r="12" spans="1:7" ht="35.25" customHeight="1">
      <c r="A12" s="100"/>
      <c r="B12" s="168" t="s">
        <v>4</v>
      </c>
      <c r="C12" s="169"/>
      <c r="D12" s="169"/>
      <c r="E12" s="169"/>
      <c r="F12" s="169"/>
      <c r="G12" s="170"/>
    </row>
    <row r="13" spans="1:7" ht="17.25" customHeight="1">
      <c r="A13" s="100"/>
      <c r="B13" s="128"/>
      <c r="C13" s="127"/>
      <c r="D13" s="127"/>
      <c r="E13" s="127"/>
      <c r="F13" s="127"/>
      <c r="G13" s="126"/>
    </row>
    <row r="14" spans="1:7" ht="26.25" customHeight="1">
      <c r="A14" s="100"/>
      <c r="B14" s="125" t="s">
        <v>17</v>
      </c>
      <c r="C14" s="123"/>
      <c r="D14" s="122"/>
      <c r="E14" s="3"/>
      <c r="F14" s="3"/>
      <c r="G14" s="121"/>
    </row>
    <row r="15" spans="1:7" ht="25.25" customHeight="1">
      <c r="A15" s="100"/>
      <c r="B15" s="124" t="s">
        <v>18</v>
      </c>
      <c r="C15" s="123" t="s">
        <v>19</v>
      </c>
      <c r="D15" s="122">
        <v>1</v>
      </c>
      <c r="E15" s="171"/>
      <c r="F15" s="3">
        <f>E15*D15</f>
        <v>0</v>
      </c>
      <c r="G15" s="121">
        <f>F15*1.21</f>
        <v>0</v>
      </c>
    </row>
    <row r="16" spans="1:7" ht="25.25" customHeight="1">
      <c r="A16" s="100"/>
      <c r="B16" s="124" t="s">
        <v>20</v>
      </c>
      <c r="C16" s="123" t="s">
        <v>21</v>
      </c>
      <c r="D16" s="122">
        <v>1</v>
      </c>
      <c r="E16" s="171"/>
      <c r="F16" s="3">
        <f>E16*D16</f>
        <v>0</v>
      </c>
      <c r="G16" s="121">
        <f>F16*1.21</f>
        <v>0</v>
      </c>
    </row>
    <row r="17" spans="1:9" ht="22.5" customHeight="1" thickBot="1">
      <c r="A17" s="100"/>
      <c r="B17" s="120" t="s">
        <v>3</v>
      </c>
      <c r="C17" s="119"/>
      <c r="D17" s="118"/>
      <c r="E17" s="117"/>
      <c r="F17" s="116">
        <f>SUM(F13:F16)</f>
        <v>0</v>
      </c>
      <c r="G17" s="115">
        <f>SUM(G13:G16)</f>
        <v>0</v>
      </c>
    </row>
    <row r="18" spans="1:9" ht="14" thickBot="1">
      <c r="A18" s="100"/>
      <c r="B18" s="100"/>
      <c r="C18" s="114"/>
      <c r="D18" s="113"/>
      <c r="E18" s="113"/>
      <c r="F18" s="113"/>
      <c r="G18" s="112"/>
    </row>
    <row r="19" spans="1:9" ht="23.25" customHeight="1" thickBot="1">
      <c r="A19" s="100"/>
      <c r="B19" s="7" t="s">
        <v>8</v>
      </c>
      <c r="C19" s="106"/>
      <c r="D19" s="9"/>
      <c r="E19" s="9"/>
      <c r="F19" s="9"/>
      <c r="G19" s="105">
        <f ca="1">SUMIF($B$8:B17,"celkem",F8)</f>
        <v>0</v>
      </c>
      <c r="I19" s="111"/>
    </row>
    <row r="20" spans="1:9" ht="14" thickBot="1">
      <c r="A20" s="100"/>
      <c r="B20" s="110"/>
      <c r="C20" s="109"/>
      <c r="D20" s="108"/>
      <c r="E20" s="108"/>
      <c r="F20" s="108"/>
      <c r="G20" s="107"/>
    </row>
    <row r="21" spans="1:9" ht="23.25" customHeight="1" thickBot="1">
      <c r="A21" s="100"/>
      <c r="B21" s="7" t="s">
        <v>9</v>
      </c>
      <c r="C21" s="106"/>
      <c r="D21" s="9"/>
      <c r="E21" s="9"/>
      <c r="F21" s="9"/>
      <c r="G21" s="105">
        <f ca="1">G23-G19</f>
        <v>0</v>
      </c>
    </row>
    <row r="22" spans="1:9" ht="14" thickBot="1">
      <c r="A22" s="100"/>
      <c r="B22" s="104"/>
      <c r="C22" s="103"/>
      <c r="D22" s="102"/>
      <c r="E22" s="102"/>
      <c r="F22" s="102"/>
      <c r="G22" s="101"/>
    </row>
    <row r="23" spans="1:9" ht="25.5" customHeight="1" thickBot="1">
      <c r="A23" s="100"/>
      <c r="B23" s="99" t="s">
        <v>2</v>
      </c>
      <c r="C23" s="98"/>
      <c r="D23" s="10"/>
      <c r="E23" s="10"/>
      <c r="F23" s="10"/>
      <c r="G23" s="97">
        <f ca="1">SUMIF($B$8:B17,"celkem",G8)</f>
        <v>0</v>
      </c>
    </row>
  </sheetData>
  <sheetProtection algorithmName="SHA-512" hashValue="lZyQrwNXBg/Y9q4eMVLuECzdcf8LGIxEvh+9mEtIx589uLMN78NC4punULzfy4aBJTBzP2diNbxDAWx+nB4sxw==" saltValue="u/iQfvusgq92DZHdh44Cmw==" spinCount="100000" sheet="1" objects="1" scenarios="1" selectLockedCells="1"/>
  <mergeCells count="3">
    <mergeCell ref="B2:G3"/>
    <mergeCell ref="B7:G7"/>
    <mergeCell ref="B12:G12"/>
  </mergeCells>
  <pageMargins left="0.23622047244094491" right="0.23622047244094491" top="0.39370078740157483" bottom="0.39370078740157483" header="0.31496062992125984" footer="0.31496062992125984"/>
  <pageSetup paperSize="9" scale="4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BA11C1168F4409F4D28648AE21D23" ma:contentTypeVersion="18" ma:contentTypeDescription="Create a new document." ma:contentTypeScope="" ma:versionID="c758ac4e61b63263583aa96b2495304d">
  <xsd:schema xmlns:xsd="http://www.w3.org/2001/XMLSchema" xmlns:xs="http://www.w3.org/2001/XMLSchema" xmlns:p="http://schemas.microsoft.com/office/2006/metadata/properties" xmlns:ns2="3e05cfed-a7dc-4c54-959b-c34a87a0e546" xmlns:ns3="efe9798b-35aa-4235-afdf-29af445b04aa" targetNamespace="http://schemas.microsoft.com/office/2006/metadata/properties" ma:root="true" ma:fieldsID="671c3885cd2c47eb7ef7b5fad28ad8e5" ns2:_="" ns3:_="">
    <xsd:import namespace="3e05cfed-a7dc-4c54-959b-c34a87a0e546"/>
    <xsd:import namespace="efe9798b-35aa-4235-afdf-29af445b04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5cfed-a7dc-4c54-959b-c34a87a0e5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ff55e22-22cd-472f-b0f6-3bf8576521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9798b-35aa-4235-afdf-29af445b04a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8c1cb9-4f6f-4765-b8a5-a6a063688de6}" ma:internalName="TaxCatchAll" ma:showField="CatchAllData" ma:web="efe9798b-35aa-4235-afdf-29af445b04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05cfed-a7dc-4c54-959b-c34a87a0e546">
      <Terms xmlns="http://schemas.microsoft.com/office/infopath/2007/PartnerControls"/>
    </lcf76f155ced4ddcb4097134ff3c332f>
    <TaxCatchAll xmlns="efe9798b-35aa-4235-afdf-29af445b04aa" xsi:nil="true"/>
  </documentManagement>
</p:properties>
</file>

<file path=customXml/itemProps1.xml><?xml version="1.0" encoding="utf-8"?>
<ds:datastoreItem xmlns:ds="http://schemas.openxmlformats.org/officeDocument/2006/customXml" ds:itemID="{E63871AC-F388-4A98-910B-D3D2E4DFD0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5F2163-87CD-48FD-B7B3-A37D5314E2A0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3e05cfed-a7dc-4c54-959b-c34a87a0e546"/>
    <ds:schemaRef ds:uri="efe9798b-35aa-4235-afdf-29af445b04a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1FC808-039C-4C1D-A18E-B796D2A9E267}">
  <ds:schemaRefs>
    <ds:schemaRef ds:uri="http://schemas.microsoft.com/office/2006/metadata/properties"/>
    <ds:schemaRef ds:uri="http://www.w3.org/2000/xmlns/"/>
    <ds:schemaRef ds:uri="3e05cfed-a7dc-4c54-959b-c34a87a0e546"/>
    <ds:schemaRef ds:uri="http://schemas.microsoft.com/office/infopath/2007/PartnerControls"/>
    <ds:schemaRef ds:uri="efe9798b-35aa-4235-afdf-29af445b04aa"/>
    <ds:schemaRef ds:uri="http://www.w3.org/2001/XMLSchema-instan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REKAPITULACE</vt:lpstr>
      <vt:lpstr>PŘÍR.</vt:lpstr>
      <vt:lpstr>BADATEL</vt:lpstr>
      <vt:lpstr>SKLAD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2024-06-17T11:44:14Z</cp:lastPrinted>
  <dcterms:created xsi:type="dcterms:W3CDTF">2005-03-09T06:47:35Z</dcterms:created>
  <dcterms:modified xsi:type="dcterms:W3CDTF">2026-04-02T15:25:05Z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0x01010005CBA11C1168F4409F4D28648AE21D23</vt:lpwstr>
  </property>
  <property fmtid="{D5CDD505-2E9C-101B-9397-08002B2CF9AE}" pid="3" name="MediaServiceImageTags">
    <vt:lpwstr/>
  </property>
</Properties>
</file>